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16.xml" ContentType="application/vnd.openxmlformats-officedocument.drawing+xml"/>
  <Override PartName="/xl/drawings/drawing15.xml" ContentType="application/vnd.openxmlformats-officedocument.drawing+xml"/>
  <Override PartName="/xl/drawings/drawing14.xml" ContentType="application/vnd.openxmlformats-officedocument.drawing+xml"/>
  <Override PartName="/xl/drawings/drawing13.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12.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drawings/drawing4.xml" ContentType="application/vnd.openxmlformats-officedocument.drawing+xml"/>
  <Override PartName="/xl/worksheets/sheet20.xml" ContentType="application/vnd.openxmlformats-officedocument.spreadsheetml.worksheet+xml"/>
  <Override PartName="/xl/drawings/drawing5.xml" ContentType="application/vnd.openxmlformats-officedocument.drawing+xml"/>
  <Override PartName="/xl/worksheets/sheet19.xml" ContentType="application/vnd.openxmlformats-officedocument.spreadsheetml.worksheet+xml"/>
  <Override PartName="/xl/drawings/drawing6.xml" ContentType="application/vnd.openxmlformats-officedocument.drawing+xml"/>
  <Override PartName="/xl/worksheets/sheet21.xml" ContentType="application/vnd.openxmlformats-officedocument.spreadsheetml.worksheet+xml"/>
  <Override PartName="/xl/drawings/drawing3.xml" ContentType="application/vnd.openxmlformats-officedocument.drawing+xml"/>
  <Override PartName="/xl/theme/theme1.xml" ContentType="application/vnd.openxmlformats-officedocument.theme+xml"/>
  <Override PartName="/xl/drawings/drawing1.xml" ContentType="application/vnd.openxmlformats-officedocument.drawing+xml"/>
  <Override PartName="/xl/drawings/drawing1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worksheets/sheet18.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drawings/drawing10.xml" ContentType="application/vnd.openxmlformats-officedocument.drawing+xml"/>
  <Override PartName="/xl/worksheets/sheet6.xml" ContentType="application/vnd.openxmlformats-officedocument.spreadsheetml.worksheet+xml"/>
  <Override PartName="/xl/worksheets/sheet5.xml" ContentType="application/vnd.openxmlformats-officedocument.spreadsheetml.worksheet+xml"/>
  <Override PartName="/xl/drawings/drawing9.xml" ContentType="application/vnd.openxmlformats-officedocument.drawing+xml"/>
  <Override PartName="/xl/worksheets/sheet17.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drawings/drawing7.xml" ContentType="application/vnd.openxmlformats-officedocument.drawing+xml"/>
  <Override PartName="/xl/worksheets/sheet10.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drawings/drawing8.xml" ContentType="application/vnd.openxmlformats-officedocument.drawing+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xl/externalLinks/externalLink4.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0.1.253.12\Contabilidad\Rafael Garay\Gerencia Administrativa\Año 2019 CNV\Marzo 2019\Informe CNV para firma digital\"/>
    </mc:Choice>
  </mc:AlternateContent>
  <bookViews>
    <workbookView xWindow="0" yWindow="0" windowWidth="20490" windowHeight="7365" tabRatio="838" firstSheet="13" activeTab="18"/>
  </bookViews>
  <sheets>
    <sheet name="Encabezamiento" sheetId="33" state="hidden" r:id="rId1"/>
    <sheet name="Enc" sheetId="63" r:id="rId2"/>
    <sheet name="control de cuadros de notas" sheetId="53" state="hidden" r:id="rId3"/>
    <sheet name="BCE" sheetId="65" r:id="rId4"/>
    <sheet name="E R " sheetId="35" r:id="rId5"/>
    <sheet name="Evolucion PN" sheetId="51" r:id="rId6"/>
    <sheet name="Flujo de Efectivo Res 5 92" sheetId="39" r:id="rId7"/>
    <sheet name="Bienes de Uso " sheetId="66" r:id="rId8"/>
    <sheet name="Activo Intangible " sheetId="67" r:id="rId9"/>
    <sheet name="INVACCDEV" sheetId="64" r:id="rId10"/>
    <sheet name="Otras Inversiones" sheetId="44" r:id="rId11"/>
    <sheet name="Previsiones" sheetId="45" r:id="rId12"/>
    <sheet name="Costo Merca" sheetId="46" r:id="rId13"/>
    <sheet name="M.E." sheetId="47" r:id="rId14"/>
    <sheet name="Costos y Gastos" sheetId="48" r:id="rId15"/>
    <sheet name="Estadisticas " sheetId="68" r:id="rId16"/>
    <sheet name="Indice" sheetId="69" r:id="rId17"/>
    <sheet name="Anexo I Partes relacionadas " sheetId="62" r:id="rId18"/>
    <sheet name="Anexo 1 Comp cartera" sheetId="70" r:id="rId19"/>
    <sheet name="Anexo  B Composicion Accionaria" sheetId="61" r:id="rId20"/>
    <sheet name="Hoja2" sheetId="71" r:id="rId21"/>
  </sheets>
  <externalReferences>
    <externalReference r:id="rId22"/>
    <externalReference r:id="rId23"/>
    <externalReference r:id="rId24"/>
    <externalReference r:id="rId25"/>
  </externalReferences>
  <definedNames>
    <definedName name="_xlnm._FilterDatabase" localSheetId="19" hidden="1">'Anexo  B Composicion Accionaria'!$A$20:$I$67</definedName>
    <definedName name="_xlnm.Print_Area" localSheetId="8">'Activo Intangible '!#REF!</definedName>
    <definedName name="_xlnm.Print_Area" localSheetId="17">'Anexo I Partes relacionadas '!$B$1:$K$64</definedName>
    <definedName name="_xlnm.Print_Area" localSheetId="3">BCE!$A$1:$T$56</definedName>
    <definedName name="_xlnm.Print_Area" localSheetId="7">'Bienes de Uso '!#REF!</definedName>
    <definedName name="_xlnm.Print_Area" localSheetId="12">'Costo Merca'!$A$1:$F$46</definedName>
    <definedName name="_xlnm.Print_Area" localSheetId="14">'Costos y Gastos'!$A$1:$K$49</definedName>
    <definedName name="_xlnm.Print_Area" localSheetId="4">'E R '!$A$1:$G$46</definedName>
    <definedName name="_xlnm.Print_Area" localSheetId="0">Encabezamiento!$B$2:$I$58</definedName>
    <definedName name="_xlnm.Print_Area" localSheetId="6">'Flujo de Efectivo Res 5 92'!#REF!</definedName>
    <definedName name="_xlnm.Print_Area" localSheetId="16">Indice!$A$1:$E$31</definedName>
    <definedName name="_xlnm.Print_Area" localSheetId="9">INVACCDEV!$A$3:$M$45</definedName>
    <definedName name="_xlnm.Print_Area" localSheetId="13">M.E.!$A$1:$H$47</definedName>
    <definedName name="_xlnm.Print_Area" localSheetId="10">'Otras Inversiones'!$A$1:$G$55</definedName>
  </definedNames>
  <calcPr calcId="152511"/>
</workbook>
</file>

<file path=xl/calcChain.xml><?xml version="1.0" encoding="utf-8"?>
<calcChain xmlns="http://schemas.openxmlformats.org/spreadsheetml/2006/main">
  <c r="B14" i="70" l="1"/>
  <c r="C14" i="70" s="1"/>
  <c r="B13" i="70"/>
  <c r="B15" i="70" s="1"/>
  <c r="C12" i="70"/>
  <c r="C15" i="70" s="1"/>
  <c r="C9" i="70" s="1"/>
  <c r="B18" i="70" s="1"/>
  <c r="B9" i="70"/>
  <c r="E7" i="70"/>
  <c r="B17" i="70" l="1"/>
  <c r="B19" i="70" s="1"/>
  <c r="C18" i="69"/>
  <c r="B18" i="69"/>
  <c r="C16" i="69"/>
  <c r="B16" i="69"/>
  <c r="C14" i="69"/>
  <c r="B14" i="69"/>
  <c r="B29" i="68"/>
  <c r="C21" i="68"/>
  <c r="B21" i="68"/>
  <c r="C19" i="68"/>
  <c r="B19" i="68"/>
  <c r="B17" i="68"/>
  <c r="B27" i="68" s="1"/>
  <c r="G16" i="66" l="1"/>
  <c r="M15" i="66" l="1"/>
  <c r="G15" i="66"/>
  <c r="L40" i="51" l="1"/>
  <c r="R48" i="65"/>
  <c r="E14" i="67" l="1"/>
  <c r="I14" i="67"/>
  <c r="E15" i="67"/>
  <c r="I15" i="67"/>
  <c r="E16" i="67"/>
  <c r="I16" i="67"/>
  <c r="B22" i="67"/>
  <c r="C22" i="67"/>
  <c r="D22" i="67"/>
  <c r="F22" i="67"/>
  <c r="G22" i="67"/>
  <c r="H22" i="67"/>
  <c r="E24" i="67"/>
  <c r="J24" i="67" s="1"/>
  <c r="M32" i="66"/>
  <c r="G32" i="66"/>
  <c r="M28" i="66"/>
  <c r="L28" i="66"/>
  <c r="K28" i="66"/>
  <c r="J28" i="66"/>
  <c r="I28" i="66"/>
  <c r="H28" i="66"/>
  <c r="F28" i="66"/>
  <c r="E28" i="66"/>
  <c r="D28" i="66"/>
  <c r="C28" i="66"/>
  <c r="G27" i="66"/>
  <c r="N27" i="66" s="1"/>
  <c r="N28" i="66" s="1"/>
  <c r="L23" i="66"/>
  <c r="L30" i="66" s="1"/>
  <c r="K23" i="66"/>
  <c r="J23" i="66"/>
  <c r="J30" i="66" s="1"/>
  <c r="I23" i="66"/>
  <c r="H23" i="66"/>
  <c r="H30" i="66" s="1"/>
  <c r="F23" i="66"/>
  <c r="E23" i="66"/>
  <c r="E30" i="66" s="1"/>
  <c r="D23" i="66"/>
  <c r="C23" i="66"/>
  <c r="B23" i="66"/>
  <c r="B28" i="66" s="1"/>
  <c r="M22" i="66"/>
  <c r="M21" i="66"/>
  <c r="M20" i="66"/>
  <c r="G20" i="66"/>
  <c r="M19" i="66"/>
  <c r="G19" i="66"/>
  <c r="M18" i="66"/>
  <c r="G18" i="66"/>
  <c r="M17" i="66"/>
  <c r="G17" i="66"/>
  <c r="M16" i="66"/>
  <c r="N16" i="66" s="1"/>
  <c r="N15" i="66"/>
  <c r="F19" i="65"/>
  <c r="H19" i="65"/>
  <c r="J19" i="65"/>
  <c r="P19" i="65"/>
  <c r="R19" i="65"/>
  <c r="T19" i="65"/>
  <c r="T25" i="65"/>
  <c r="P26" i="65"/>
  <c r="P28" i="65" s="1"/>
  <c r="R26" i="65"/>
  <c r="R28" i="65" s="1"/>
  <c r="F31" i="65"/>
  <c r="H31" i="65"/>
  <c r="J31" i="65"/>
  <c r="T35" i="65"/>
  <c r="P36" i="65"/>
  <c r="R36" i="65"/>
  <c r="F48" i="65"/>
  <c r="H48" i="65"/>
  <c r="P48" i="65"/>
  <c r="H38" i="65" l="1"/>
  <c r="T27" i="65"/>
  <c r="T38" i="65" s="1"/>
  <c r="J38" i="65"/>
  <c r="N18" i="66"/>
  <c r="F30" i="66"/>
  <c r="G28" i="66"/>
  <c r="K30" i="66"/>
  <c r="N32" i="66"/>
  <c r="D30" i="66"/>
  <c r="R38" i="65"/>
  <c r="F38" i="65"/>
  <c r="J14" i="67"/>
  <c r="I30" i="66"/>
  <c r="M23" i="66"/>
  <c r="M30" i="66" s="1"/>
  <c r="N17" i="66"/>
  <c r="E22" i="67"/>
  <c r="J16" i="67"/>
  <c r="J15" i="67"/>
  <c r="I22" i="67"/>
  <c r="G23" i="66"/>
  <c r="C30" i="66"/>
  <c r="N20" i="66"/>
  <c r="N19" i="66"/>
  <c r="P38" i="65"/>
  <c r="N23" i="66" l="1"/>
  <c r="J22" i="67"/>
  <c r="G30" i="66"/>
  <c r="N30" i="66" s="1"/>
  <c r="G30" i="64"/>
  <c r="E30" i="64"/>
  <c r="D30" i="64"/>
  <c r="I27" i="64"/>
  <c r="D27" i="64"/>
  <c r="E26" i="64"/>
  <c r="G26" i="64" s="1"/>
  <c r="G27" i="64" s="1"/>
  <c r="E24" i="64"/>
  <c r="E27" i="64" s="1"/>
  <c r="G84" i="63"/>
  <c r="I84" i="63" s="1"/>
  <c r="G83" i="63"/>
  <c r="I83" i="63" s="1"/>
  <c r="G82" i="63"/>
  <c r="I82" i="63" s="1"/>
  <c r="G81" i="63"/>
  <c r="I81" i="63" s="1"/>
  <c r="G80" i="63"/>
  <c r="I80" i="63" s="1"/>
  <c r="G79" i="63"/>
  <c r="I79" i="63" s="1"/>
  <c r="G78" i="63"/>
  <c r="I78" i="63" s="1"/>
  <c r="G77" i="63"/>
  <c r="I77" i="63" s="1"/>
  <c r="C76" i="63"/>
  <c r="G76" i="63" s="1"/>
  <c r="I76" i="63" s="1"/>
  <c r="G75" i="63"/>
  <c r="I75" i="63" s="1"/>
  <c r="G74" i="63"/>
  <c r="I74" i="63" s="1"/>
  <c r="G73" i="63"/>
  <c r="I73" i="63" s="1"/>
  <c r="G72" i="63"/>
  <c r="I72" i="63" s="1"/>
  <c r="G71" i="63"/>
  <c r="I71" i="63" s="1"/>
  <c r="C70" i="63"/>
  <c r="G70" i="63" s="1"/>
  <c r="I70" i="63" s="1"/>
  <c r="G69" i="63"/>
  <c r="I69" i="63" s="1"/>
  <c r="G68" i="63"/>
  <c r="I68" i="63" s="1"/>
  <c r="G67" i="63"/>
  <c r="I67" i="63" s="1"/>
  <c r="G66" i="63"/>
  <c r="I66" i="63" s="1"/>
  <c r="G65" i="63"/>
  <c r="I65" i="63" s="1"/>
  <c r="G64" i="63"/>
  <c r="I64" i="63" s="1"/>
  <c r="G63" i="63"/>
  <c r="I63" i="63" s="1"/>
  <c r="G62" i="63"/>
  <c r="I62" i="63" s="1"/>
  <c r="G61" i="63"/>
  <c r="I61" i="63" s="1"/>
  <c r="G60" i="63"/>
  <c r="I60" i="63" s="1"/>
  <c r="G59" i="63"/>
  <c r="I59" i="63" s="1"/>
  <c r="G58" i="63"/>
  <c r="I58" i="63" s="1"/>
  <c r="G57" i="63"/>
  <c r="I57" i="63" s="1"/>
  <c r="G56" i="63"/>
  <c r="I56" i="63" s="1"/>
  <c r="G55" i="63"/>
  <c r="C50" i="63"/>
  <c r="G49" i="63"/>
  <c r="I49" i="63" s="1"/>
  <c r="G48" i="63"/>
  <c r="I48" i="63" s="1"/>
  <c r="G47" i="63"/>
  <c r="I47" i="63" s="1"/>
  <c r="C15" i="45"/>
  <c r="F37" i="45"/>
  <c r="G39" i="39"/>
  <c r="C31" i="48"/>
  <c r="D43" i="48"/>
  <c r="D23" i="35" s="1"/>
  <c r="B14" i="48"/>
  <c r="B43" i="48" s="1"/>
  <c r="D21" i="35" s="1"/>
  <c r="G44" i="48"/>
  <c r="G85" i="63" l="1"/>
  <c r="G87" i="63" s="1"/>
  <c r="G50" i="63"/>
  <c r="C85" i="63"/>
  <c r="C87" i="63" s="1"/>
  <c r="G39" i="64"/>
  <c r="G36" i="64"/>
  <c r="I50" i="63"/>
  <c r="I55" i="63"/>
  <c r="I85" i="63" s="1"/>
  <c r="I87" i="63" l="1"/>
  <c r="H128" i="61"/>
  <c r="G128" i="61"/>
  <c r="H127" i="61"/>
  <c r="G127" i="61"/>
  <c r="H126" i="61"/>
  <c r="G126" i="61"/>
  <c r="H125" i="61"/>
  <c r="H124" i="61"/>
  <c r="H123" i="61"/>
  <c r="H122" i="61"/>
  <c r="H121" i="61"/>
  <c r="H120" i="61"/>
  <c r="H119" i="61"/>
  <c r="H118" i="61"/>
  <c r="G118" i="61"/>
  <c r="H117" i="61"/>
  <c r="G117" i="61"/>
  <c r="H116" i="61"/>
  <c r="G116" i="61"/>
  <c r="H115" i="61"/>
  <c r="G115" i="61"/>
  <c r="H114" i="61"/>
  <c r="G114" i="61"/>
  <c r="H113" i="61"/>
  <c r="E109" i="61"/>
  <c r="E129" i="61" s="1"/>
  <c r="H106" i="61"/>
  <c r="H105" i="61"/>
  <c r="H104" i="61"/>
  <c r="H103" i="61"/>
  <c r="G87" i="61"/>
  <c r="G86" i="61"/>
  <c r="G85" i="61"/>
  <c r="A85" i="61"/>
  <c r="A86" i="61" s="1"/>
  <c r="A87" i="61" s="1"/>
  <c r="A88" i="61" s="1"/>
  <c r="A89" i="61" s="1"/>
  <c r="A90" i="61" s="1"/>
  <c r="A91" i="61" s="1"/>
  <c r="A92" i="61" s="1"/>
  <c r="A93" i="61" s="1"/>
  <c r="A94" i="61" s="1"/>
  <c r="A95" i="61" s="1"/>
  <c r="A96" i="61" s="1"/>
  <c r="A97" i="61" s="1"/>
  <c r="A98" i="61" s="1"/>
  <c r="A99" i="61" s="1"/>
  <c r="A100" i="61" s="1"/>
  <c r="A101" i="61" s="1"/>
  <c r="A102" i="61" s="1"/>
  <c r="A103" i="61" s="1"/>
  <c r="A104" i="61" s="1"/>
  <c r="A105" i="61" s="1"/>
  <c r="A106" i="61" s="1"/>
  <c r="A107" i="61" s="1"/>
  <c r="A108" i="61" s="1"/>
  <c r="A109" i="61" s="1"/>
  <c r="A110" i="61" s="1"/>
  <c r="A111" i="61" s="1"/>
  <c r="A112" i="61" s="1"/>
  <c r="A113" i="61" s="1"/>
  <c r="A114" i="61" s="1"/>
  <c r="A115" i="61" s="1"/>
  <c r="A116" i="61" s="1"/>
  <c r="A117" i="61" s="1"/>
  <c r="A118" i="61" s="1"/>
  <c r="A119" i="61" s="1"/>
  <c r="A120" i="61" s="1"/>
  <c r="A121" i="61" s="1"/>
  <c r="A122" i="61" s="1"/>
  <c r="A123" i="61" s="1"/>
  <c r="A124" i="61" s="1"/>
  <c r="A125" i="61" s="1"/>
  <c r="A126" i="61" s="1"/>
  <c r="A127" i="61" s="1"/>
  <c r="A128" i="61" s="1"/>
  <c r="G84" i="61"/>
  <c r="A84" i="61"/>
  <c r="G83" i="61"/>
  <c r="H66" i="61"/>
  <c r="G66" i="61"/>
  <c r="H65" i="61"/>
  <c r="G65" i="61"/>
  <c r="H64" i="61"/>
  <c r="G64" i="61"/>
  <c r="H63" i="61"/>
  <c r="H62" i="61"/>
  <c r="H61" i="61"/>
  <c r="H60" i="61"/>
  <c r="H59" i="61"/>
  <c r="H58" i="61"/>
  <c r="H57" i="61"/>
  <c r="H56" i="61"/>
  <c r="G56" i="61"/>
  <c r="H55" i="61"/>
  <c r="G55" i="61"/>
  <c r="H54" i="61"/>
  <c r="G54" i="61"/>
  <c r="H53" i="61"/>
  <c r="G53" i="61"/>
  <c r="H52" i="61"/>
  <c r="G52" i="61"/>
  <c r="H51" i="61"/>
  <c r="E47" i="61"/>
  <c r="E67" i="61" s="1"/>
  <c r="H44" i="61"/>
  <c r="H43" i="61"/>
  <c r="H42" i="61"/>
  <c r="H41" i="61"/>
  <c r="G25" i="61"/>
  <c r="G24" i="61"/>
  <c r="G23" i="61"/>
  <c r="G22" i="61"/>
  <c r="A22" i="61"/>
  <c r="A23" i="61" s="1"/>
  <c r="A24" i="61" s="1"/>
  <c r="A25" i="61" s="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49" i="61" s="1"/>
  <c r="A50" i="61" s="1"/>
  <c r="A51" i="61" s="1"/>
  <c r="A52" i="61" s="1"/>
  <c r="A53" i="61" s="1"/>
  <c r="A54" i="61" s="1"/>
  <c r="A55" i="61" s="1"/>
  <c r="A56" i="61" s="1"/>
  <c r="A57" i="61" s="1"/>
  <c r="A58" i="61" s="1"/>
  <c r="A59" i="61" s="1"/>
  <c r="A60" i="61" s="1"/>
  <c r="A61" i="61" s="1"/>
  <c r="A62" i="61" s="1"/>
  <c r="A63" i="61" s="1"/>
  <c r="A64" i="61" s="1"/>
  <c r="A65" i="61" s="1"/>
  <c r="A66" i="61" s="1"/>
  <c r="G21" i="61"/>
  <c r="G67" i="61" l="1"/>
  <c r="G129" i="61"/>
  <c r="H67" i="61"/>
  <c r="I116" i="61" s="1"/>
  <c r="H129" i="61"/>
  <c r="I54" i="61"/>
  <c r="I51" i="61"/>
  <c r="G28" i="39"/>
  <c r="G30" i="39" s="1"/>
  <c r="I63" i="61" l="1"/>
  <c r="I66" i="61"/>
  <c r="I118" i="61"/>
  <c r="I53" i="61"/>
  <c r="I113" i="61"/>
  <c r="I106" i="61"/>
  <c r="I103" i="61"/>
  <c r="I123" i="61"/>
  <c r="I122" i="61"/>
  <c r="I59" i="61"/>
  <c r="I52" i="61"/>
  <c r="I60" i="61"/>
  <c r="I115" i="61"/>
  <c r="I119" i="61"/>
  <c r="I128" i="61"/>
  <c r="I127" i="61"/>
  <c r="I126" i="61"/>
  <c r="I125" i="61"/>
  <c r="I121" i="61"/>
  <c r="I112" i="61"/>
  <c r="I110" i="61"/>
  <c r="I105" i="61"/>
  <c r="I84" i="61"/>
  <c r="I62" i="61"/>
  <c r="I58" i="61"/>
  <c r="I45" i="61"/>
  <c r="I42" i="61"/>
  <c r="I39" i="61"/>
  <c r="I37" i="61"/>
  <c r="I35" i="61"/>
  <c r="I33" i="61"/>
  <c r="I31" i="61"/>
  <c r="I29" i="61"/>
  <c r="I27" i="61"/>
  <c r="I25" i="61"/>
  <c r="I21" i="61"/>
  <c r="I108" i="61"/>
  <c r="I102" i="61"/>
  <c r="I100" i="61"/>
  <c r="I98" i="61"/>
  <c r="I96" i="61"/>
  <c r="I94" i="61"/>
  <c r="I92" i="61"/>
  <c r="I90" i="61"/>
  <c r="I88" i="61"/>
  <c r="I85" i="61"/>
  <c r="I50" i="61"/>
  <c r="I48" i="61"/>
  <c r="I22" i="61"/>
  <c r="I111" i="61"/>
  <c r="I109" i="61"/>
  <c r="I86" i="61"/>
  <c r="I46" i="61"/>
  <c r="I87" i="61"/>
  <c r="I41" i="61"/>
  <c r="I34" i="61"/>
  <c r="I26" i="61"/>
  <c r="I120" i="61"/>
  <c r="I101" i="61"/>
  <c r="I93" i="61"/>
  <c r="I57" i="61"/>
  <c r="I107" i="61"/>
  <c r="I104" i="61"/>
  <c r="I99" i="61"/>
  <c r="I91" i="61"/>
  <c r="I49" i="61"/>
  <c r="I40" i="61"/>
  <c r="I36" i="61"/>
  <c r="I32" i="61"/>
  <c r="I28" i="61"/>
  <c r="I23" i="61"/>
  <c r="I124" i="61"/>
  <c r="I97" i="61"/>
  <c r="I89" i="61"/>
  <c r="I83" i="61"/>
  <c r="I61" i="61"/>
  <c r="I47" i="61"/>
  <c r="I95" i="61"/>
  <c r="I38" i="61"/>
  <c r="I30" i="61"/>
  <c r="I24" i="61"/>
  <c r="I65" i="61"/>
  <c r="I55" i="61"/>
  <c r="I117" i="61"/>
  <c r="I64" i="61"/>
  <c r="I56" i="61"/>
  <c r="I114" i="61"/>
  <c r="I43" i="61"/>
  <c r="I44" i="61"/>
  <c r="I67" i="61" l="1"/>
  <c r="I129" i="61"/>
  <c r="G36" i="39" l="1"/>
  <c r="G43" i="39" s="1"/>
  <c r="B20" i="51"/>
  <c r="C20" i="51"/>
  <c r="D20" i="51"/>
  <c r="E20" i="51"/>
  <c r="G20" i="51"/>
  <c r="H20" i="51"/>
  <c r="H32" i="51" s="1"/>
  <c r="I32" i="51" s="1"/>
  <c r="I20" i="51"/>
  <c r="J20" i="51"/>
  <c r="I28" i="51" l="1"/>
  <c r="G39" i="51"/>
  <c r="C43" i="48" l="1"/>
  <c r="D25" i="35" s="1"/>
  <c r="D31" i="35" l="1"/>
  <c r="D37" i="35" s="1"/>
  <c r="D50" i="35" s="1"/>
  <c r="F42" i="45" l="1"/>
  <c r="E42" i="45"/>
  <c r="D42" i="45"/>
  <c r="C42" i="45"/>
  <c r="B42" i="45"/>
  <c r="D37" i="45"/>
  <c r="B37" i="45"/>
  <c r="C33" i="45"/>
  <c r="C37" i="45" s="1"/>
  <c r="C44" i="45" s="1"/>
  <c r="C46" i="45" s="1"/>
  <c r="E37" i="45"/>
  <c r="D44" i="45" l="1"/>
  <c r="B44" i="45"/>
  <c r="G65" i="39"/>
  <c r="G58" i="39"/>
  <c r="G53" i="39"/>
  <c r="G48" i="39"/>
  <c r="I37" i="51"/>
  <c r="F37" i="51"/>
  <c r="K36" i="51"/>
  <c r="I35" i="51"/>
  <c r="F35" i="51"/>
  <c r="I34" i="51"/>
  <c r="F34" i="51"/>
  <c r="K34" i="51" s="1"/>
  <c r="I33" i="51"/>
  <c r="F33" i="51"/>
  <c r="K33" i="51" s="1"/>
  <c r="F32" i="51"/>
  <c r="K32" i="51" s="1"/>
  <c r="I30" i="51"/>
  <c r="F30" i="51"/>
  <c r="I29" i="51"/>
  <c r="K29" i="51" s="1"/>
  <c r="F29" i="51"/>
  <c r="F28" i="51"/>
  <c r="I26" i="51"/>
  <c r="F26" i="51"/>
  <c r="K26" i="51" s="1"/>
  <c r="I25" i="51"/>
  <c r="F25" i="51"/>
  <c r="K25" i="51" s="1"/>
  <c r="I24" i="51"/>
  <c r="F24" i="51"/>
  <c r="K24" i="51" s="1"/>
  <c r="I23" i="51"/>
  <c r="F23" i="51"/>
  <c r="I22" i="51"/>
  <c r="F22" i="51"/>
  <c r="K22" i="51" s="1"/>
  <c r="H39" i="51"/>
  <c r="E39" i="51"/>
  <c r="D39" i="51"/>
  <c r="C39" i="51"/>
  <c r="B39" i="51"/>
  <c r="K30" i="51" l="1"/>
  <c r="E44" i="45"/>
  <c r="B46" i="45"/>
  <c r="F46" i="45" s="1"/>
  <c r="K37" i="51"/>
  <c r="K20" i="51"/>
  <c r="F20" i="51"/>
  <c r="F39" i="51" s="1"/>
  <c r="K23" i="51"/>
  <c r="K35" i="51"/>
  <c r="J39" i="51"/>
  <c r="G50" i="39"/>
  <c r="K28" i="51"/>
  <c r="G68" i="39" l="1"/>
  <c r="G70" i="39" s="1"/>
  <c r="K39" i="51"/>
  <c r="I39" i="51"/>
  <c r="E223" i="53" l="1"/>
  <c r="F19" i="48"/>
  <c r="E50" i="35"/>
  <c r="F31" i="48"/>
  <c r="F14" i="48"/>
  <c r="F39" i="48"/>
  <c r="C295" i="53"/>
  <c r="C294" i="53"/>
  <c r="C278" i="53"/>
  <c r="C266" i="53"/>
  <c r="C257" i="53"/>
  <c r="E246" i="53"/>
  <c r="C246" i="53"/>
  <c r="E233" i="53"/>
  <c r="C233" i="53"/>
  <c r="C223" i="53"/>
  <c r="E210" i="53"/>
  <c r="C210" i="53"/>
  <c r="E187" i="53"/>
  <c r="D187" i="53"/>
  <c r="C187" i="53"/>
  <c r="G170" i="53"/>
  <c r="G163" i="53"/>
  <c r="D163" i="53"/>
  <c r="F171" i="53"/>
  <c r="C171" i="53"/>
  <c r="E160" i="53"/>
  <c r="C160" i="53"/>
  <c r="E132" i="53"/>
  <c r="C132" i="53"/>
  <c r="F121" i="53"/>
  <c r="D121" i="53"/>
  <c r="F130" i="53"/>
  <c r="D130" i="53"/>
  <c r="E112" i="53"/>
  <c r="C112" i="53"/>
  <c r="F111" i="53"/>
  <c r="D111" i="53"/>
  <c r="F108" i="53"/>
  <c r="D108" i="53"/>
  <c r="D105" i="53"/>
  <c r="F105" i="53"/>
  <c r="F102" i="53"/>
  <c r="D102" i="53"/>
  <c r="C96" i="53"/>
  <c r="E84" i="53"/>
  <c r="C84" i="53"/>
  <c r="F42" i="53"/>
  <c r="D42" i="53"/>
  <c r="F38" i="53"/>
  <c r="D38" i="53"/>
  <c r="F68" i="53"/>
  <c r="D68" i="53"/>
  <c r="F54" i="53"/>
  <c r="D54" i="53"/>
  <c r="D58" i="53"/>
  <c r="F58" i="53"/>
  <c r="F65" i="53"/>
  <c r="D65" i="53"/>
  <c r="E69" i="53"/>
  <c r="C69" i="53"/>
  <c r="F30" i="53"/>
  <c r="D30" i="53"/>
  <c r="E32" i="53"/>
  <c r="C32" i="53"/>
  <c r="F41" i="48"/>
  <c r="F17" i="48"/>
  <c r="F23" i="48"/>
  <c r="F25" i="48"/>
  <c r="F27" i="48"/>
  <c r="F29" i="48"/>
  <c r="F33" i="48"/>
  <c r="F35" i="48"/>
  <c r="F37" i="48"/>
  <c r="E43" i="48"/>
  <c r="F12" i="48"/>
  <c r="F31" i="35"/>
  <c r="F37" i="35" s="1"/>
  <c r="F50" i="35" s="1"/>
  <c r="J43" i="48"/>
  <c r="F39" i="47"/>
  <c r="E39" i="47"/>
  <c r="C37" i="47"/>
  <c r="F30" i="47"/>
  <c r="E30" i="47"/>
  <c r="E36" i="46"/>
  <c r="C36" i="46"/>
  <c r="C44" i="44"/>
  <c r="B44" i="44"/>
  <c r="C38" i="44"/>
  <c r="B38" i="44"/>
  <c r="C22" i="44"/>
  <c r="C26" i="44" s="1"/>
  <c r="B22" i="44"/>
  <c r="B26" i="44" s="1"/>
  <c r="F18" i="44"/>
  <c r="F17" i="44"/>
  <c r="F16" i="44"/>
  <c r="F15" i="44"/>
  <c r="F13" i="44"/>
  <c r="C47" i="33"/>
  <c r="G47" i="33"/>
  <c r="I47" i="33"/>
  <c r="H43" i="48"/>
  <c r="F21" i="48"/>
  <c r="E257" i="53"/>
  <c r="E96" i="53"/>
  <c r="F43" i="48" l="1"/>
  <c r="F46" i="48" s="1"/>
  <c r="B46" i="44"/>
  <c r="C46" i="44"/>
  <c r="C48" i="44" s="1"/>
</calcChain>
</file>

<file path=xl/sharedStrings.xml><?xml version="1.0" encoding="utf-8"?>
<sst xmlns="http://schemas.openxmlformats.org/spreadsheetml/2006/main" count="1387" uniqueCount="791">
  <si>
    <t>ACTIVOS</t>
  </si>
  <si>
    <t>PATRIMONIO NETO</t>
  </si>
  <si>
    <t xml:space="preserve">       Impuesto a la Renta</t>
  </si>
  <si>
    <t>Impuesto a la Renta</t>
  </si>
  <si>
    <t>Compra de propiedad, planta y equipo</t>
  </si>
  <si>
    <t>PASIVOS</t>
  </si>
  <si>
    <t>ACTIVO CORRIENTE</t>
  </si>
  <si>
    <t>PASIVO CORRIENTE</t>
  </si>
  <si>
    <t>ACTIVO NO CORRIENTE</t>
  </si>
  <si>
    <t>PASIVO NO CORRIENTE</t>
  </si>
  <si>
    <t xml:space="preserve">ESTADO DE RESULTADOS </t>
  </si>
  <si>
    <t xml:space="preserve">       Resultado de Inversiones Permanentes</t>
  </si>
  <si>
    <t xml:space="preserve">       Resultado Financiero y por Tenencia</t>
  </si>
  <si>
    <t xml:space="preserve">       Ganancia (Pérdida) Ordinaria</t>
  </si>
  <si>
    <t xml:space="preserve">       Ganancia o Pérdida del Ejercicio</t>
  </si>
  <si>
    <t xml:space="preserve">Ejercicio Finalizado el </t>
  </si>
  <si>
    <t xml:space="preserve">       Ingresos Varios</t>
  </si>
  <si>
    <t>ESTADO DE ORIGEN Y APLICACIÓN DE FONDOS</t>
  </si>
  <si>
    <t>Total</t>
  </si>
  <si>
    <t>Pagos a Proveedores</t>
  </si>
  <si>
    <t>TOTAL</t>
  </si>
  <si>
    <t>Cantidad</t>
  </si>
  <si>
    <t xml:space="preserve">    Cuentas a Pagar</t>
  </si>
  <si>
    <t xml:space="preserve">    Resultados del Ejercicio</t>
  </si>
  <si>
    <t xml:space="preserve">    TOTAL PATRIMONIO NETO</t>
  </si>
  <si>
    <t>comparativa con el mismo periodo del ejercicio anterior.</t>
  </si>
  <si>
    <t>Wisdom Product S.A.</t>
  </si>
  <si>
    <t>Domicilio Legal:</t>
  </si>
  <si>
    <r>
      <t>Dirección:</t>
    </r>
    <r>
      <rPr>
        <sz val="11"/>
        <rFont val="Cambria"/>
        <family val="1"/>
      </rPr>
      <t xml:space="preserve"> Avda. Eusebio Ayala 4380 c/ De la Victoria</t>
    </r>
  </si>
  <si>
    <r>
      <t>Telefax:</t>
    </r>
    <r>
      <rPr>
        <sz val="11"/>
        <rFont val="Cambria"/>
        <family val="1"/>
      </rPr>
      <t xml:space="preserve"> (595-21) 503-000</t>
    </r>
  </si>
  <si>
    <t>Asunción - Paraguay</t>
  </si>
  <si>
    <t>Avda. Eusebio Ayala N° 4380 c/ De la Victoria</t>
  </si>
  <si>
    <t>Actividad Principal:</t>
  </si>
  <si>
    <t>La realización en general de negocios mercantiles, industriales, inmobiliarios, financieros</t>
  </si>
  <si>
    <t>y de cualquier otro tipo o naturaleza, la importación, exportación y distribución de bienes.</t>
  </si>
  <si>
    <t>Actualmente se dedica a la compra y venta de artículos de electrónica y mobiliarios.</t>
  </si>
  <si>
    <t>Inscripción en el Registro Público de Comercio bajo el N° de ----------------</t>
  </si>
  <si>
    <t xml:space="preserve">constituida por Escritura Pública Nº 62 de fecha 19 de mayo de 2003, pasada ante el Escribano Público, Sra. </t>
  </si>
  <si>
    <t>Amada Beatriz Núñez Duarte.</t>
  </si>
  <si>
    <t xml:space="preserve">Inscripción en la Comisión Nacional de Valores: </t>
  </si>
  <si>
    <t>Fecha de Vencimiento del estatuto o contrato social:</t>
  </si>
  <si>
    <t>Composición del Capital:</t>
  </si>
  <si>
    <t>Acciones</t>
  </si>
  <si>
    <t>Tipo</t>
  </si>
  <si>
    <t>N° de Votos</t>
  </si>
  <si>
    <t>que otorga c/u</t>
  </si>
  <si>
    <t>Suscripto</t>
  </si>
  <si>
    <t>G.</t>
  </si>
  <si>
    <t xml:space="preserve">Integrado </t>
  </si>
  <si>
    <t>Por el ejercicio anual N°------ iniciado el 01 de enero de 2010 al 31 de diciembre de 2010, y presentado en forma</t>
  </si>
  <si>
    <t xml:space="preserve">       Total del Activo Corriente</t>
  </si>
  <si>
    <t xml:space="preserve">       Total del Activo no Corriente</t>
  </si>
  <si>
    <t xml:space="preserve">    Total del Activo</t>
  </si>
  <si>
    <t xml:space="preserve">    Total del Pasivo Corriente</t>
  </si>
  <si>
    <t xml:space="preserve">    Total del Pasivo no Corriente</t>
  </si>
  <si>
    <t>(En miles de guaraníes)</t>
  </si>
  <si>
    <t xml:space="preserve">    Total del Pasivo y Patrimonio Neto</t>
  </si>
  <si>
    <t>DEUDORAS</t>
  </si>
  <si>
    <t>ACREEDORAS</t>
  </si>
  <si>
    <r>
      <t xml:space="preserve">    </t>
    </r>
    <r>
      <rPr>
        <u/>
        <sz val="10"/>
        <rFont val="Times New Roman"/>
        <family val="1"/>
      </rPr>
      <t>CIRCULANTE</t>
    </r>
    <r>
      <rPr>
        <sz val="10"/>
        <rFont val="Times New Roman"/>
        <family val="1"/>
      </rPr>
      <t xml:space="preserve"> </t>
    </r>
  </si>
  <si>
    <r>
      <t>Denominación:</t>
    </r>
    <r>
      <rPr>
        <sz val="10"/>
        <rFont val="Times New Roman"/>
        <family val="1"/>
      </rPr>
      <t xml:space="preserve"> </t>
    </r>
  </si>
  <si>
    <t xml:space="preserve">       Las notas y los anexos que se acompañan son parte integrante de los estados contables</t>
  </si>
  <si>
    <t xml:space="preserve">       Gastos de comercialización (Anexo H)</t>
  </si>
  <si>
    <t xml:space="preserve">       Ventas Netas</t>
  </si>
  <si>
    <t xml:space="preserve">       Gastos de administración (Anexo H)</t>
  </si>
  <si>
    <t>--------------------------------------</t>
  </si>
  <si>
    <t xml:space="preserve">      Contador</t>
  </si>
  <si>
    <t>-------------------------------------------</t>
  </si>
  <si>
    <t xml:space="preserve">   Representante Legal</t>
  </si>
  <si>
    <t>Contador</t>
  </si>
  <si>
    <t xml:space="preserve"> </t>
  </si>
  <si>
    <t xml:space="preserve">     CUENTAS DE CONTINGENCIAS Y DE ORDEN</t>
  </si>
  <si>
    <t xml:space="preserve">  </t>
  </si>
  <si>
    <t>ANEXO II MODELOS DE ESTADOS CONTABLES BASICOS Y ANEXOS A LOS MISMOS SEGÚN</t>
  </si>
  <si>
    <t>RESOLUCION N° 5/92</t>
  </si>
  <si>
    <t>ALTERNATIVA A: Estado de Origen y Aplicación de Fondos</t>
  </si>
  <si>
    <t xml:space="preserve">   Ejercicio Finalizado el</t>
  </si>
  <si>
    <t>VARIACION DE FONDOS</t>
  </si>
  <si>
    <t>Ajustes de ejercicios anteriores</t>
  </si>
  <si>
    <t>Fondos ajustados al inicio del ejercicio</t>
  </si>
  <si>
    <t>Aumento (Disminución) de fondos</t>
  </si>
  <si>
    <t>Fondos al cierre del ejercicio</t>
  </si>
  <si>
    <t>CAUSAS DE VARIACION DE LOS FONDOS</t>
  </si>
  <si>
    <t>Ventas Cobradas</t>
  </si>
  <si>
    <t>Menos: Egresos ordinarios pagados (Nota_)</t>
  </si>
  <si>
    <t>Más: Otros ingresos ordinarios cobrados (Nota_)</t>
  </si>
  <si>
    <t>Fondos originados (aplicados) en operaciones ordinarias</t>
  </si>
  <si>
    <t>Integración acciones</t>
  </si>
  <si>
    <t>Otras causas de orígenes de fondos</t>
  </si>
  <si>
    <t>Total de orígenes de fondos</t>
  </si>
  <si>
    <t>Pago de deudas a corto plazo</t>
  </si>
  <si>
    <t>Pago anticipado de deudas a largo plazo</t>
  </si>
  <si>
    <t>Pagos por adquisiciones de bienes de uso</t>
  </si>
  <si>
    <t>Retiros de socios</t>
  </si>
  <si>
    <t>Compras de inversiones permanentes</t>
  </si>
  <si>
    <t>Otras causas de aplicaciones de fondos</t>
  </si>
  <si>
    <t>Aumento(disminución) de fondos</t>
  </si>
  <si>
    <t>Las Notas y Anexos que se acompañan son parte integrante de los estados contables</t>
  </si>
  <si>
    <t xml:space="preserve">       Resultados Extraordinarios </t>
  </si>
  <si>
    <t xml:space="preserve">       Disponibilidades      (Nota 3)                  </t>
  </si>
  <si>
    <t xml:space="preserve">       Inversiones Temporarias (Anexo C )</t>
  </si>
  <si>
    <t xml:space="preserve">       Inversiones Permanentes (Anexos C y D )</t>
  </si>
  <si>
    <t xml:space="preserve">       Otros Activos       (Nota  6)                                </t>
  </si>
  <si>
    <t xml:space="preserve">       Bienes de Cambio</t>
  </si>
  <si>
    <t>METODO INDIRECTO</t>
  </si>
  <si>
    <t>---------------------------------------------------------------------------------</t>
  </si>
  <si>
    <r>
      <t>(</t>
    </r>
    <r>
      <rPr>
        <sz val="10"/>
        <rFont val="Times New Roman"/>
        <family val="1"/>
      </rPr>
      <t>En miles de guaraníes</t>
    </r>
    <r>
      <rPr>
        <b/>
        <sz val="10"/>
        <rFont val="Times New Roman"/>
        <family val="1"/>
      </rPr>
      <t>)</t>
    </r>
  </si>
  <si>
    <t xml:space="preserve">       Otros Créditos</t>
  </si>
  <si>
    <t xml:space="preserve">       Créditos por Ventas  corto plazo (Nota  4 )                </t>
  </si>
  <si>
    <t xml:space="preserve">    Aportes para Futuro Aumento </t>
  </si>
  <si>
    <t>Método directo</t>
  </si>
  <si>
    <t>Gustavo Luis Borgognon Montero</t>
  </si>
  <si>
    <t>Miguel Dario Zaldivar Morales</t>
  </si>
  <si>
    <t>Eduardo Jose Borgognon Montero</t>
  </si>
  <si>
    <t>Ordinarias Clase A</t>
  </si>
  <si>
    <t xml:space="preserve">    Dividendos a Pagar</t>
  </si>
  <si>
    <t>Intereses Cobrados</t>
  </si>
  <si>
    <t>ANEXO A</t>
  </si>
  <si>
    <t xml:space="preserve">V A L O R E S   D E   O R I G E N </t>
  </si>
  <si>
    <t>D E P R E C I A C I O N E S</t>
  </si>
  <si>
    <t>Saldo al</t>
  </si>
  <si>
    <t>Neto</t>
  </si>
  <si>
    <t>Cuentas</t>
  </si>
  <si>
    <t>Altas</t>
  </si>
  <si>
    <t>Bajas</t>
  </si>
  <si>
    <t>Revalúo</t>
  </si>
  <si>
    <t>Ajustes</t>
  </si>
  <si>
    <t>Resultante</t>
  </si>
  <si>
    <t>Bienes sujetos a depreciación</t>
  </si>
  <si>
    <t>Equipos de Informática</t>
  </si>
  <si>
    <t>Sub -Total</t>
  </si>
  <si>
    <t>Bienes no sujetos a depreciación</t>
  </si>
  <si>
    <t>Terrenos</t>
  </si>
  <si>
    <t>Síndico</t>
  </si>
  <si>
    <t>ANEXO B</t>
  </si>
  <si>
    <t>A C T I V O S   I N T A N G I B L E S</t>
  </si>
  <si>
    <t>VALORES DE ORIGEN</t>
  </si>
  <si>
    <t>AMORTIZACIONES</t>
  </si>
  <si>
    <t>Al</t>
  </si>
  <si>
    <t>Acumuladas</t>
  </si>
  <si>
    <t>cierre</t>
  </si>
  <si>
    <t>al inicio</t>
  </si>
  <si>
    <t xml:space="preserve">Del </t>
  </si>
  <si>
    <t>al cierre</t>
  </si>
  <si>
    <t xml:space="preserve">del </t>
  </si>
  <si>
    <t>Aumentos</t>
  </si>
  <si>
    <t>Disminuciones</t>
  </si>
  <si>
    <t>del</t>
  </si>
  <si>
    <t>período</t>
  </si>
  <si>
    <t>C U E N T A S</t>
  </si>
  <si>
    <t>SIN MOVIMIENTO</t>
  </si>
  <si>
    <t>Totales ejercicio actual</t>
  </si>
  <si>
    <t>ANEXO C</t>
  </si>
  <si>
    <t>INVERSIONES, ACCIONES, DEBENTURES Y OTROS TITULOS EMITIDOS EN SERIE</t>
  </si>
  <si>
    <t>PARTICIPACION EN OTRAS SOCIEDADES</t>
  </si>
  <si>
    <t>Información sobre el Emisor</t>
  </si>
  <si>
    <t>Denominación y caracte-</t>
  </si>
  <si>
    <t>Valor</t>
  </si>
  <si>
    <t xml:space="preserve">Valor </t>
  </si>
  <si>
    <t>rísticas de los valores</t>
  </si>
  <si>
    <t xml:space="preserve">Nominal </t>
  </si>
  <si>
    <t>Nominal</t>
  </si>
  <si>
    <t>Patrimonial</t>
  </si>
  <si>
    <t>de</t>
  </si>
  <si>
    <t xml:space="preserve">de </t>
  </si>
  <si>
    <t>% de</t>
  </si>
  <si>
    <t>Actividad</t>
  </si>
  <si>
    <t>Según Ultimo Balance</t>
  </si>
  <si>
    <t>Emisor</t>
  </si>
  <si>
    <t>Clase</t>
  </si>
  <si>
    <t>Unitario</t>
  </si>
  <si>
    <t>Proporc.</t>
  </si>
  <si>
    <t>Libros</t>
  </si>
  <si>
    <t>Cotización</t>
  </si>
  <si>
    <t>Participación</t>
  </si>
  <si>
    <t>Principal</t>
  </si>
  <si>
    <t>Capital</t>
  </si>
  <si>
    <t>Resultado</t>
  </si>
  <si>
    <t>Patrimonio Neto</t>
  </si>
  <si>
    <t>Inversiones temporarias</t>
  </si>
  <si>
    <t>Total ejercicio anterior</t>
  </si>
  <si>
    <t>Inversiones Permanentes</t>
  </si>
  <si>
    <t>Previsión s/ inversiones</t>
  </si>
  <si>
    <t>permanentes</t>
  </si>
  <si>
    <t>xx</t>
  </si>
  <si>
    <t>ANEXO D</t>
  </si>
  <si>
    <t>OTRAS INVERSIONES</t>
  </si>
  <si>
    <t>registrado</t>
  </si>
  <si>
    <t>INVERSIONES FINANCIERAS</t>
  </si>
  <si>
    <t>Inversiones Corrientes</t>
  </si>
  <si>
    <t>TRADE &amp; COMMERCE BANK</t>
  </si>
  <si>
    <t>GARANTIA AHORRO EN US$</t>
  </si>
  <si>
    <t xml:space="preserve"> Depósitos a plazo</t>
  </si>
  <si>
    <t>BANCO ALEMAN CDA EN Gs.</t>
  </si>
  <si>
    <t>GARANTIA EN GUARANIES</t>
  </si>
  <si>
    <t>Banco xx S.A.</t>
  </si>
  <si>
    <t>BANALEMAN FONDOS MUTUOS</t>
  </si>
  <si>
    <t>INTERNATIONAL BANK OF MIAMI</t>
  </si>
  <si>
    <t>INVERSIONES EN BONOS</t>
  </si>
  <si>
    <t>Subtotal</t>
  </si>
  <si>
    <t xml:space="preserve">Prevision </t>
  </si>
  <si>
    <t>Inversiones no Corrientes</t>
  </si>
  <si>
    <t>Otras Inversiones</t>
  </si>
  <si>
    <t>Prevision sobre xx</t>
  </si>
  <si>
    <t>Previsión sobre xx</t>
  </si>
  <si>
    <t>Prevision Inversion xx</t>
  </si>
  <si>
    <t>Totales del ejercicio</t>
  </si>
  <si>
    <t>ANEXO E</t>
  </si>
  <si>
    <t>P R E V I S I O N E S</t>
  </si>
  <si>
    <t>Saldos</t>
  </si>
  <si>
    <t>R U B R O S</t>
  </si>
  <si>
    <t>Deducidas del Activo</t>
  </si>
  <si>
    <t>Seguro Medico Pag. a Recuperar</t>
  </si>
  <si>
    <t>Valores en Otras Empresas</t>
  </si>
  <si>
    <t>Sub-total</t>
  </si>
  <si>
    <t>Incluidas en el Pasivo</t>
  </si>
  <si>
    <t>Total del ejercicio</t>
  </si>
  <si>
    <t>ANEXO F</t>
  </si>
  <si>
    <t>COSTO DE MERCADERIAS O PRODUCTOS VENDIDOS O</t>
  </si>
  <si>
    <t>SERVICIOS PRESTADOS</t>
  </si>
  <si>
    <t>D E T A L L E</t>
  </si>
  <si>
    <t>Ejercicio Actual</t>
  </si>
  <si>
    <t>Ejercicio Anterior</t>
  </si>
  <si>
    <t>I. COSTO DE MERCADERIAS O PRODUCTOS VENDIDOS</t>
  </si>
  <si>
    <t xml:space="preserve">   Existencias al Comienzo del Ejercicio:</t>
  </si>
  <si>
    <t xml:space="preserve">     Mercaderías de reventa</t>
  </si>
  <si>
    <t xml:space="preserve">   Compras y Costos de Producción del Ejercicio</t>
  </si>
  <si>
    <t xml:space="preserve">     a) Compras</t>
  </si>
  <si>
    <t>Diferencia de Inventario</t>
  </si>
  <si>
    <t>Resultado por Tenencia</t>
  </si>
  <si>
    <t xml:space="preserve">     b) Devoluciones</t>
  </si>
  <si>
    <t xml:space="preserve">   Existencia al cierre del Ejercicio</t>
  </si>
  <si>
    <t>II. COSTO DE SERVICIOS PRESTADOS</t>
  </si>
  <si>
    <t xml:space="preserve">     COSTO DE MERCADERIAS O PRODUCTOS VENDIDOS</t>
  </si>
  <si>
    <t xml:space="preserve">      Y SERVICIOS PRESTADOS</t>
  </si>
  <si>
    <t>ANEXO G</t>
  </si>
  <si>
    <t>ACTIVOS Y PASIVOS EN MONEDA EXTRANJERA</t>
  </si>
  <si>
    <t>Moneda Extranjera</t>
  </si>
  <si>
    <t>Moneda Local</t>
  </si>
  <si>
    <t>Cambio</t>
  </si>
  <si>
    <t>Monto</t>
  </si>
  <si>
    <t>Vigente</t>
  </si>
  <si>
    <t>A C T I V O</t>
  </si>
  <si>
    <t>ACTIVOS CORRIENTES</t>
  </si>
  <si>
    <t>Disponible</t>
  </si>
  <si>
    <t>Fondo  Dolares</t>
  </si>
  <si>
    <t>US$</t>
  </si>
  <si>
    <t>Bancos Caja de Ahorros US$</t>
  </si>
  <si>
    <t>Deudores por Tarjeta de Crédito</t>
  </si>
  <si>
    <t>Clientes</t>
  </si>
  <si>
    <t>DISA Transferencia a Recuperar</t>
  </si>
  <si>
    <t>$</t>
  </si>
  <si>
    <t>DISA Comisiones a Cobrar</t>
  </si>
  <si>
    <t>xx a Recuperar</t>
  </si>
  <si>
    <t>Varias cuentas deudoras</t>
  </si>
  <si>
    <t>Retenciones Mastercard</t>
  </si>
  <si>
    <t>TOTAL ACTIVO</t>
  </si>
  <si>
    <t>PASIVOS CORRIENTES</t>
  </si>
  <si>
    <t xml:space="preserve">Proveedores </t>
  </si>
  <si>
    <t>TOTAL PASIVO</t>
  </si>
  <si>
    <t>ANEXO H</t>
  </si>
  <si>
    <t>INFORMACION REQUERIDA SOBRE COSTOS Y GASTOS</t>
  </si>
  <si>
    <t xml:space="preserve">Gastos </t>
  </si>
  <si>
    <t xml:space="preserve">Total </t>
  </si>
  <si>
    <t>Gastos</t>
  </si>
  <si>
    <t>Ejercicio</t>
  </si>
  <si>
    <t>Otros</t>
  </si>
  <si>
    <t>RUBROS</t>
  </si>
  <si>
    <t>Administración</t>
  </si>
  <si>
    <t>Actual</t>
  </si>
  <si>
    <t>Anterior</t>
  </si>
  <si>
    <t>Otros Gastos</t>
  </si>
  <si>
    <t>ANEXO I</t>
  </si>
  <si>
    <t>DATOS  ESTADISTICOS</t>
  </si>
  <si>
    <t>INDICADORES OPERATIVOS</t>
  </si>
  <si>
    <t>Acumulado al Final del Ejercicio</t>
  </si>
  <si>
    <t>Cantidad de empleados</t>
  </si>
  <si>
    <t>ANEXO J</t>
  </si>
  <si>
    <t>INDICES ECONOMICO - FINANCIEROS</t>
  </si>
  <si>
    <t>Acumulado al Fin del Ejercicio</t>
  </si>
  <si>
    <t>I N D I C E S</t>
  </si>
  <si>
    <t>Ejercicio actual</t>
  </si>
  <si>
    <t>Tasa de Morosidad</t>
  </si>
  <si>
    <t xml:space="preserve">Costos </t>
  </si>
  <si>
    <t>Financieros</t>
  </si>
  <si>
    <t>TOTALES</t>
  </si>
  <si>
    <t>Totales</t>
  </si>
  <si>
    <t>Ventas</t>
  </si>
  <si>
    <t>Maquinas y Equipos</t>
  </si>
  <si>
    <t>Rodados</t>
  </si>
  <si>
    <t>Instalaciones</t>
  </si>
  <si>
    <t>Mejoras en Propiedad de Terceros</t>
  </si>
  <si>
    <t>Ejercicio finalizado el</t>
  </si>
  <si>
    <t>Aportes de los Socios</t>
  </si>
  <si>
    <t>Ganancias Reservadas</t>
  </si>
  <si>
    <t>Resultados</t>
  </si>
  <si>
    <t>Total del</t>
  </si>
  <si>
    <t>Primas de</t>
  </si>
  <si>
    <t>Aportes no</t>
  </si>
  <si>
    <t>Reserva</t>
  </si>
  <si>
    <t>Otras</t>
  </si>
  <si>
    <t>no</t>
  </si>
  <si>
    <t>Patrimonio</t>
  </si>
  <si>
    <t>Social</t>
  </si>
  <si>
    <t>Emisión</t>
  </si>
  <si>
    <t>Capitalizados</t>
  </si>
  <si>
    <t>Revaluos</t>
  </si>
  <si>
    <t>Legal</t>
  </si>
  <si>
    <t>Reservas</t>
  </si>
  <si>
    <t>Asignados</t>
  </si>
  <si>
    <t>Saldos al inicio del ejercicio</t>
  </si>
  <si>
    <t>* Otras Reservas</t>
  </si>
  <si>
    <t>* Dividendos en Efectivo (o en especie)</t>
  </si>
  <si>
    <t>* Reserva Legal del ejercicio</t>
  </si>
  <si>
    <t xml:space="preserve">Revalúo </t>
  </si>
  <si>
    <t xml:space="preserve">Desafectación de reservas </t>
  </si>
  <si>
    <t>BIENES DE USO</t>
  </si>
  <si>
    <t xml:space="preserve">             ESTADO DE EVOLUCION DEL PATRIMONIO NETO </t>
  </si>
  <si>
    <t>(En miles de  Guaraníes)</t>
  </si>
  <si>
    <t>(En miles de Guaraníes)</t>
  </si>
  <si>
    <t>(En miles de Guaranies)</t>
  </si>
  <si>
    <t xml:space="preserve">Contador </t>
  </si>
  <si>
    <t>Sindico</t>
  </si>
  <si>
    <t>( En miles de Guaraníes)</t>
  </si>
  <si>
    <t>Disminucion</t>
  </si>
  <si>
    <t>Liquidez  (1)</t>
  </si>
  <si>
    <t>Endeudamiento (2)</t>
  </si>
  <si>
    <t>Rentabilidad  (3)</t>
  </si>
  <si>
    <t>(1) Activo Corriente</t>
  </si>
  <si>
    <t>(2) Total del Pasivo</t>
  </si>
  <si>
    <t xml:space="preserve">      Patrimonio Neto</t>
  </si>
  <si>
    <t>(3) Resultado antes Impto</t>
  </si>
  <si>
    <t xml:space="preserve">      P.Neto menos Resultado</t>
  </si>
  <si>
    <t xml:space="preserve">      del periodo</t>
  </si>
  <si>
    <t>Valor Marca Negofin</t>
  </si>
  <si>
    <t>Sistemas, Licencias y Software</t>
  </si>
  <si>
    <t xml:space="preserve">      Pasivo Corriente</t>
  </si>
  <si>
    <t xml:space="preserve">    - Ajustes del saldo</t>
  </si>
  <si>
    <t>Saldos Ajustados</t>
  </si>
  <si>
    <t xml:space="preserve">    - Según estados contables del ejercicio anterior</t>
  </si>
  <si>
    <t>Suscripción de         acciones ordinarias</t>
  </si>
  <si>
    <t xml:space="preserve">Clase    votos    valor nominal </t>
  </si>
  <si>
    <t>Distribución de resultados acumulados</t>
  </si>
  <si>
    <t>Aportes Irrevocables</t>
  </si>
  <si>
    <t xml:space="preserve">       Otros Créditos  (Nota 5)                         </t>
  </si>
  <si>
    <t xml:space="preserve">       Bienes de Cambio </t>
  </si>
  <si>
    <t xml:space="preserve">       Créditos por Ventas  (Nota  4 )</t>
  </si>
  <si>
    <t xml:space="preserve">       Bienes de Uso (Anexo A y Nota  7 )</t>
  </si>
  <si>
    <t xml:space="preserve">       Activos Intangibles (Anexo B y Nota  8 )</t>
  </si>
  <si>
    <t xml:space="preserve">    Cuentas a Pagar  (Nota  9)</t>
  </si>
  <si>
    <t xml:space="preserve">    Deudas Financieras  a C. Plazo(Nota 10 )</t>
  </si>
  <si>
    <t xml:space="preserve">    Deudas Financieras a L.Plazo (Nota  10 )</t>
  </si>
  <si>
    <t xml:space="preserve">    Previsiones  (Anexo E )  </t>
  </si>
  <si>
    <t xml:space="preserve">    Reservas   </t>
  </si>
  <si>
    <t xml:space="preserve">    Resultados Acumulados </t>
  </si>
  <si>
    <t>Cartera Activa</t>
  </si>
  <si>
    <t>Cartera Pasiva</t>
  </si>
  <si>
    <t>Intereses Devengados</t>
  </si>
  <si>
    <t>Cantidad de Clientes</t>
  </si>
  <si>
    <t>Cartera Activa por Empleado</t>
  </si>
  <si>
    <t>Clientes por empleados</t>
  </si>
  <si>
    <t xml:space="preserve">       Costo Financiero (Anexo H)</t>
  </si>
  <si>
    <t>Muebles y Utiles</t>
  </si>
  <si>
    <t>Negofin Cobranzas S.A.</t>
  </si>
  <si>
    <t>Gestión de Cobranzas</t>
  </si>
  <si>
    <t>Sobre Préstamos</t>
  </si>
  <si>
    <t>Sub Total</t>
  </si>
  <si>
    <t>Preferidas Grupo A</t>
  </si>
  <si>
    <t>Preferidas Grupo B</t>
  </si>
  <si>
    <t>Preferidas Grupo D</t>
  </si>
  <si>
    <t>Preferidas Grupo E</t>
  </si>
  <si>
    <t>Preferidas Grupo G</t>
  </si>
  <si>
    <t xml:space="preserve">TOTAL </t>
  </si>
  <si>
    <t>Administracion de cartera de préstamos para consumo y microcreditos</t>
  </si>
  <si>
    <t xml:space="preserve">    Remunerac. y Cargas Sociales (Nota 11)</t>
  </si>
  <si>
    <t xml:space="preserve">       Otros Activos   (Nota 6)</t>
  </si>
  <si>
    <t xml:space="preserve">    Cargas Fiscales a Pagar (Nota 12)</t>
  </si>
  <si>
    <t xml:space="preserve">    Provisiones    (Nota 13)</t>
  </si>
  <si>
    <t xml:space="preserve">    Capital Social   (  Nota  14 )</t>
  </si>
  <si>
    <t>Cuentas de Orden  (Nota 15)</t>
  </si>
  <si>
    <t>CONTROL DE CRUCE</t>
  </si>
  <si>
    <t>Honorarios y Remuneraciones por servicios</t>
  </si>
  <si>
    <t>Sueldos y Jornales</t>
  </si>
  <si>
    <t>Contribuciones Sociales</t>
  </si>
  <si>
    <t>Regalías y Honorarios por servicios técnicos</t>
  </si>
  <si>
    <t>Gastos de publicidad y propaganda</t>
  </si>
  <si>
    <t>Intereses, multas y recargos impositivos</t>
  </si>
  <si>
    <t>Amortización bienes de uso</t>
  </si>
  <si>
    <t>Amortización activos intangibles</t>
  </si>
  <si>
    <t xml:space="preserve">Previsiones </t>
  </si>
  <si>
    <t>Intereses Pagados s/ Préstamos de Accionistas</t>
  </si>
  <si>
    <t>Intereses Pagados s/ Préstamos Entidades Financieras</t>
  </si>
  <si>
    <t>Otros Gastos Bancarios</t>
  </si>
  <si>
    <t>Concepto</t>
  </si>
  <si>
    <t>Caja</t>
  </si>
  <si>
    <t>Efectivo Cajas</t>
  </si>
  <si>
    <t>Fondo Fijo</t>
  </si>
  <si>
    <t>Recaudaciones a Depositar</t>
  </si>
  <si>
    <t>Valores</t>
  </si>
  <si>
    <t>Cheques Propios</t>
  </si>
  <si>
    <t>Bancos</t>
  </si>
  <si>
    <t>Banco Continental Cta. Cte.</t>
  </si>
  <si>
    <t>Caja Ahorro Financiera El Comercio</t>
  </si>
  <si>
    <t>Caja Chica</t>
  </si>
  <si>
    <t>BBVA Cta. Cte.</t>
  </si>
  <si>
    <t>BBVA Caja Ahorro</t>
  </si>
  <si>
    <t>Banco Sudameris Cta. Cte.</t>
  </si>
  <si>
    <t>Banco Regional S.A. Cta. Cte.</t>
  </si>
  <si>
    <t>Citi Bank N.A. Cta. Cte.</t>
  </si>
  <si>
    <t>Banco Itaú Cta. Cte.</t>
  </si>
  <si>
    <t>Financiera Rio Cta. Cte</t>
  </si>
  <si>
    <t>Vision Banco Cta. Cte</t>
  </si>
  <si>
    <t>Banco Atlas Cta. Cte</t>
  </si>
  <si>
    <t>Tu Financiera Cta. Ahorro</t>
  </si>
  <si>
    <t xml:space="preserve">Financiera El Comercio Cta. Ahorro </t>
  </si>
  <si>
    <t>Valores a Compensar</t>
  </si>
  <si>
    <t>Total… Disponibilidades</t>
  </si>
  <si>
    <t>Concepto en miles</t>
  </si>
  <si>
    <t>Corriente</t>
  </si>
  <si>
    <t>Préstamos Otorgados</t>
  </si>
  <si>
    <t>Préstamos de Terceros</t>
  </si>
  <si>
    <t>Préstamos a Cobrar Vigentes</t>
  </si>
  <si>
    <t>Créditos Vencidos Documentados</t>
  </si>
  <si>
    <t>Deudores Varios</t>
  </si>
  <si>
    <t>Bosamaz a cobrar por serv. varios</t>
  </si>
  <si>
    <t>Bosamaz Regularizadora por Varios</t>
  </si>
  <si>
    <t>Parametro Regularizadora</t>
  </si>
  <si>
    <t>Luna Regularizadora</t>
  </si>
  <si>
    <t>Cuentas a Cobrar NEXO SAECA</t>
  </si>
  <si>
    <t>Cuentas a Cobrar Bosamaz Dec. Pmos Empleados</t>
  </si>
  <si>
    <t>Cuentas a Cobrar Franquicias</t>
  </si>
  <si>
    <t>Cuentas a Cobrar Parametro</t>
  </si>
  <si>
    <t>Cuentas a Cobrar</t>
  </si>
  <si>
    <t>Uniformes a Cobrar a Franquicias</t>
  </si>
  <si>
    <t>Uniformes a Cobrar a Franquicias - Remeras</t>
  </si>
  <si>
    <t>Intereses Financieros</t>
  </si>
  <si>
    <t>Intereses a Cobrar</t>
  </si>
  <si>
    <t>Interés en Suspenso</t>
  </si>
  <si>
    <t>Interés a Devengar</t>
  </si>
  <si>
    <t>Cuentas a Cobrar a Funcionarios y Directores</t>
  </si>
  <si>
    <t>Adelantos a Rendir Funcionarios</t>
  </si>
  <si>
    <t>Préstamos Varios</t>
  </si>
  <si>
    <t>Adelantos de Directores</t>
  </si>
  <si>
    <t>Adelantos Negativos a ser Aplicados</t>
  </si>
  <si>
    <t>Adelantos de Vacaciones</t>
  </si>
  <si>
    <t>Uniformes a Descontar a Empleados</t>
  </si>
  <si>
    <t>Créditos Fiscales</t>
  </si>
  <si>
    <t>IVA Crédito 10%</t>
  </si>
  <si>
    <t>IVA Saldo Financiero Rubro 7 Form 120</t>
  </si>
  <si>
    <t>Total … Créditos</t>
  </si>
  <si>
    <t>No Corriente</t>
  </si>
  <si>
    <t>Proveedores</t>
  </si>
  <si>
    <t>Adelanto a Rendir Proveedores</t>
  </si>
  <si>
    <t>Facturas Pagadas por Adelantado</t>
  </si>
  <si>
    <t>Anticipo a Franquicias</t>
  </si>
  <si>
    <t>Total … Otros Créditos</t>
  </si>
  <si>
    <t>Gastos no Devengados</t>
  </si>
  <si>
    <t>Seguros Pagados por Adelantado</t>
  </si>
  <si>
    <t>Garantía Tigo</t>
  </si>
  <si>
    <t>Garantías</t>
  </si>
  <si>
    <t>Garantía de Alquiler</t>
  </si>
  <si>
    <t>Garantía ANDE</t>
  </si>
  <si>
    <t>Créditos Diversos</t>
  </si>
  <si>
    <t>Bienes Recibidos en Dación de Pago</t>
  </si>
  <si>
    <t>Diversos</t>
  </si>
  <si>
    <t>Total… Otros Activos</t>
  </si>
  <si>
    <t>Inversión en Otras empresas</t>
  </si>
  <si>
    <t>Bienes en Operación</t>
  </si>
  <si>
    <t>Muebles</t>
  </si>
  <si>
    <t>Máquinas y Equipos</t>
  </si>
  <si>
    <t>Depreciación Acumulada</t>
  </si>
  <si>
    <t>Depreciaciones Acumuladas</t>
  </si>
  <si>
    <t>Total… Bienes de Uso</t>
  </si>
  <si>
    <t>Marcas</t>
  </si>
  <si>
    <t>Valor de Marca Negofin</t>
  </si>
  <si>
    <t>Gastos de Desarrollo</t>
  </si>
  <si>
    <t>Sistemas,Licencias y Equipos Informáticos</t>
  </si>
  <si>
    <t>Total… Activos Intangibles</t>
  </si>
  <si>
    <t>Montos en miles</t>
  </si>
  <si>
    <t>Acreedores Varios</t>
  </si>
  <si>
    <t>Otros Acreedores</t>
  </si>
  <si>
    <t>Cuentas a Pagar a Entidades</t>
  </si>
  <si>
    <t>Seguros a Pagar</t>
  </si>
  <si>
    <t xml:space="preserve">Depositos en Bco Continental a identificar                  </t>
  </si>
  <si>
    <t>V.C.A. Cheques Dep. a Pagar a Proveedores</t>
  </si>
  <si>
    <t>V.C.A. A Pagar Western Union</t>
  </si>
  <si>
    <t>V.C.A. Dep. no confirm a imput a cta de clientes</t>
  </si>
  <si>
    <t>V.C.A. Cheques Vencidos y No Cobrados</t>
  </si>
  <si>
    <t>V.C.A. Banco Itaú Sobregiro en Cta.Cte.</t>
  </si>
  <si>
    <t>Sobregiros Bancarios</t>
  </si>
  <si>
    <t>Total… Cuentas a Pagar</t>
  </si>
  <si>
    <t>Para pago de planes de beneficios a empleados</t>
  </si>
  <si>
    <t>Sueldos a Pagar</t>
  </si>
  <si>
    <t>Comisiones a Pagar</t>
  </si>
  <si>
    <t>Proveedores a Pagar</t>
  </si>
  <si>
    <t>Aportes y Retenciones a pagar</t>
  </si>
  <si>
    <t>IPS a Pagar</t>
  </si>
  <si>
    <t>Total… Remunerac. y Cargas Sociales</t>
  </si>
  <si>
    <t>Documentos a Pagar</t>
  </si>
  <si>
    <t>Préstamos de Accionistas</t>
  </si>
  <si>
    <t>Porción circulante de préstamos a largo plazo</t>
  </si>
  <si>
    <t>Capital a Pagar Bancos y Otras Entidades</t>
  </si>
  <si>
    <t xml:space="preserve">Rendimientos a Pagar-Bancos y Otras Entidades               </t>
  </si>
  <si>
    <t xml:space="preserve">Rendimientos a Dev.Bcos. y Otras Entidades          </t>
  </si>
  <si>
    <t>Intereses a Pagar a Accionistas</t>
  </si>
  <si>
    <t>Intereses a Devengar Accionistas</t>
  </si>
  <si>
    <t>Total… Préstamos Financieros</t>
  </si>
  <si>
    <t>Cargas Fiscales a Pagar</t>
  </si>
  <si>
    <t>Impuesto a la Renta a Pagar</t>
  </si>
  <si>
    <t>Dirección General de Grandes Contribuyentes</t>
  </si>
  <si>
    <t>IVA a Pagar</t>
  </si>
  <si>
    <t>IVA Debito 5%</t>
  </si>
  <si>
    <t>IVA Débito 10%</t>
  </si>
  <si>
    <t>Total… Cargas Fiscales a Pagar</t>
  </si>
  <si>
    <t>Provisiones</t>
  </si>
  <si>
    <t>Otras Provisiones</t>
  </si>
  <si>
    <t>Aporte Franquicias Credi Agil</t>
  </si>
  <si>
    <t>Arancel de Negocio Franquicias Credi Agil</t>
  </si>
  <si>
    <t>Total… Provisiones</t>
  </si>
  <si>
    <t>Cuentas de Orden Deudoras</t>
  </si>
  <si>
    <t>Cartera en Garantía Fideicomiso Visión - Citibank</t>
  </si>
  <si>
    <t>Cartera en Garantía Fideicomiso Visión - BBVA</t>
  </si>
  <si>
    <t xml:space="preserve">Banco Continental Documentos de Custodia </t>
  </si>
  <si>
    <t xml:space="preserve">Banco Sudameris Documentos en Garantía </t>
  </si>
  <si>
    <t>Total… Cuentas de Orden Deudoras</t>
  </si>
  <si>
    <t>Síndicos y Consejo de Vigilancia</t>
  </si>
  <si>
    <t>Remuneraciones de Administradores, Directores,</t>
  </si>
  <si>
    <t xml:space="preserve">Cantidad de Franquicias </t>
  </si>
  <si>
    <t xml:space="preserve">Montos en miles </t>
  </si>
  <si>
    <r>
      <t xml:space="preserve">           </t>
    </r>
    <r>
      <rPr>
        <b/>
        <sz val="11"/>
        <color indexed="8"/>
        <rFont val="Arial"/>
        <family val="2"/>
      </rPr>
      <t>G.</t>
    </r>
  </si>
  <si>
    <t xml:space="preserve">            G.</t>
  </si>
  <si>
    <t xml:space="preserve">Partes Relacionadas                    </t>
  </si>
  <si>
    <t>Saldo Deudor</t>
  </si>
  <si>
    <t>Saldo Acreedor</t>
  </si>
  <si>
    <t xml:space="preserve">Bosamaz S.A.                    </t>
  </si>
  <si>
    <t>Zae S.A.</t>
  </si>
  <si>
    <t>Parámetro S.A.</t>
  </si>
  <si>
    <t>Brisa S.A.</t>
  </si>
  <si>
    <t>Lunna S.A.</t>
  </si>
  <si>
    <t>Aupar S.A.</t>
  </si>
  <si>
    <t>A Cobrar a Franquicias</t>
  </si>
  <si>
    <t>A Pagar a Franquicias</t>
  </si>
  <si>
    <t>Cuentas a Pagar ZAE Desembolsos</t>
  </si>
  <si>
    <t>Cuentas a Pagar ZAE Gastos Administrativos</t>
  </si>
  <si>
    <t>Cuentas a Pagar Parametro Gastos Administrativos</t>
  </si>
  <si>
    <t>Cuentas a Pagar Aupar Desembolsos</t>
  </si>
  <si>
    <t>Cuentas a Pagar Aupar Gastos Administrativos</t>
  </si>
  <si>
    <t>Cuentas a Pagar Brisa Desembolsos</t>
  </si>
  <si>
    <t>Cuentas a Pagar Brisa Gastos Administrativos</t>
  </si>
  <si>
    <t>PRESTAMOS DE ACCIONISTAS</t>
  </si>
  <si>
    <t>Accionista</t>
  </si>
  <si>
    <t>Gustavo Borgognon</t>
  </si>
  <si>
    <t>SALDO AL 31/12/11</t>
  </si>
  <si>
    <t xml:space="preserve">    Total del Pasivo</t>
  </si>
  <si>
    <t>Las notas y anexos que se acompañan son parte integrante de los estados financieros.</t>
  </si>
  <si>
    <t>Negofin S.A.E.C.A.</t>
  </si>
  <si>
    <t>NEGOFIN  S.A.E.C.A.</t>
  </si>
  <si>
    <t xml:space="preserve"> NEGOFIN  S.A.E.C.A.</t>
  </si>
  <si>
    <t xml:space="preserve">NEGOFIN  S.A.E.C.A. </t>
  </si>
  <si>
    <t>Fernando Andrés Berdichevsky Sborovsky</t>
  </si>
  <si>
    <t>Luis Alberto Lima Morra</t>
  </si>
  <si>
    <t>Benicia Ríos Portillo</t>
  </si>
  <si>
    <t>Preferdias Grupo C</t>
  </si>
  <si>
    <t>Rodrigo G. Callizo López Moreira</t>
  </si>
  <si>
    <t>Federico Callizo Nicora</t>
  </si>
  <si>
    <t>Carlos Alberto Knapps</t>
  </si>
  <si>
    <t>Guillermo Néstor Sosa Arrúa</t>
  </si>
  <si>
    <t>Luís Sebastián Aguilera Burró</t>
  </si>
  <si>
    <t>Venancio Ríos Portillo</t>
  </si>
  <si>
    <t>Rubén Cirilo Etienne Fernández</t>
  </si>
  <si>
    <t>Emmanuel Friedman Sosa</t>
  </si>
  <si>
    <t>Preferidas Grupo F</t>
  </si>
  <si>
    <t>Fabrizio Bibolini R.</t>
  </si>
  <si>
    <t>Resultados Acumulados</t>
  </si>
  <si>
    <t>Nuevas deudas corto plazo</t>
  </si>
  <si>
    <t>Nuevas deudas a largo plazo</t>
  </si>
  <si>
    <t>RES.Nº 56 E/12 de fecha 30 de octubre de 2012.</t>
  </si>
  <si>
    <t>Nomenclatura</t>
  </si>
  <si>
    <t>SECA 091</t>
  </si>
  <si>
    <t>Fecha de Vencimiento del estatuto o contrato social: 99 años</t>
  </si>
  <si>
    <t>ANEXO I – INFORME SOBRE PERSONAS VINCULADAS O RELACIONADAS</t>
  </si>
  <si>
    <t>A) PARTES VINCULADAS O RELACIONADAS</t>
  </si>
  <si>
    <t>Según Art. 34 de la Ley 1284/98 (indicar nombres de las partes)</t>
  </si>
  <si>
    <t xml:space="preserve">Otros: Los cónyuges y parientes hasta el segundo grado de consanguinidad o afinidad de las personas referidas </t>
  </si>
  <si>
    <t>Según Art. 27 de la Res. 763/04</t>
  </si>
  <si>
    <t>Inversiones de la sociedad en valores de otras empresas que representen más del 10 % del activo de la sociedad</t>
  </si>
  <si>
    <t>Nombre de la Empresa</t>
  </si>
  <si>
    <t>Monto de la inversión</t>
  </si>
  <si>
    <t>Tipo de Valor</t>
  </si>
  <si>
    <t>Indicar el porcentaje de participación en el capital integrado de la sociedad emisora (solo en el caso de inversión en acciones)</t>
  </si>
  <si>
    <t>No se registran inversiones en valores de otras empresas que representen más del 10% del activo de la sociedad.</t>
  </si>
  <si>
    <t>Observación: En el caso de no registrar inversiones indicar en forma expresa esta situación.</t>
  </si>
  <si>
    <t>Activos de la sociedad comprometidos en más del 20% en garantía de obligaciones de otra u otras empresas</t>
  </si>
  <si>
    <t>Valor de los bienes gravados</t>
  </si>
  <si>
    <t>Tipo de bien o valor</t>
  </si>
  <si>
    <t>Monto de la deuda garantizada</t>
  </si>
  <si>
    <t>No se registran activos de la Sociedad comprometidos en más del 20% en garantía de obligaciones de otra u otras empresas.</t>
  </si>
  <si>
    <t>Observación: En el caso de no registrar garantías indicar en forma expresa esta situación.</t>
  </si>
  <si>
    <t>Según Art. 28 de la Res. 763/04</t>
  </si>
  <si>
    <t>Vinculación por nivel de endeudamiento:</t>
  </si>
  <si>
    <t>n/a</t>
  </si>
  <si>
    <t>Según Art. 1°) Resolución CNV N°1257/10</t>
  </si>
  <si>
    <t>Nombre de la Sociedad Vinculada</t>
  </si>
  <si>
    <t>Factores de Vinculación</t>
  </si>
  <si>
    <t>B) SALDOS CON PARTES RELACIONADAS</t>
  </si>
  <si>
    <t>En forma comparativa con el mismo período del año anterior.</t>
  </si>
  <si>
    <t>Activo</t>
  </si>
  <si>
    <t>Cuentas por cobrar</t>
  </si>
  <si>
    <t>-</t>
  </si>
  <si>
    <t>Pasivo</t>
  </si>
  <si>
    <t>Cuentas a pagar prestamos de accionistas</t>
  </si>
  <si>
    <t xml:space="preserve"> Ingresos (con sus conceptos y distinguir nombre de partes relacionadas indicadas en A)</t>
  </si>
  <si>
    <t>Gustavo Borogognon</t>
  </si>
  <si>
    <t>Eduardo Borgognon</t>
  </si>
  <si>
    <t>Las transacciones en el período fueron las siguientes:</t>
  </si>
  <si>
    <r>
      <rPr>
        <b/>
        <sz val="10"/>
        <rFont val="Arial"/>
        <family val="2"/>
      </rPr>
      <t xml:space="preserve">Obs.: </t>
    </r>
    <r>
      <rPr>
        <sz val="10"/>
        <rFont val="Arial"/>
        <family val="2"/>
      </rPr>
      <t>(distinguir nombres de partes relacionadas indicadas en A)</t>
    </r>
  </si>
  <si>
    <t>n/a = no aplicable</t>
  </si>
  <si>
    <t>Firma del representante legal de la entidad fiscalizada y aclaración: ………………………………………………..</t>
  </si>
  <si>
    <t>FORMATO MODELO DE COMPOSICIÓN ACCIONARIA</t>
  </si>
  <si>
    <t>EMPRESA : NEGOFIN S.A.E.C.A.</t>
  </si>
  <si>
    <t xml:space="preserve">Capital Emitido G. </t>
  </si>
  <si>
    <t xml:space="preserve">Capital Suscripto G. </t>
  </si>
  <si>
    <t xml:space="preserve">Capital Integrado G. </t>
  </si>
  <si>
    <t>Valor nominal de las acciones G.</t>
  </si>
  <si>
    <t>1.000.000.-</t>
  </si>
  <si>
    <t xml:space="preserve">CUADRO DEL CAPITAL INTEGRADO </t>
  </si>
  <si>
    <t xml:space="preserve">N° </t>
  </si>
  <si>
    <t>Serie</t>
  </si>
  <si>
    <t>Voto</t>
  </si>
  <si>
    <t>Gustavo Luis Borgognon M.</t>
  </si>
  <si>
    <t>1/7200</t>
  </si>
  <si>
    <t>Ord.Clase A</t>
  </si>
  <si>
    <t>7201/15400</t>
  </si>
  <si>
    <t>Eduardo Jose Borgognon M</t>
  </si>
  <si>
    <t>15401/19200</t>
  </si>
  <si>
    <t>20001/20700</t>
  </si>
  <si>
    <t>Pref. Grupo A</t>
  </si>
  <si>
    <t>20701/21100</t>
  </si>
  <si>
    <t>21101/22360</t>
  </si>
  <si>
    <t>Pref. Grupo B</t>
  </si>
  <si>
    <t>22361/23300</t>
  </si>
  <si>
    <t>23301/23500</t>
  </si>
  <si>
    <t>23501/24700</t>
  </si>
  <si>
    <t>Pref. Grupo C</t>
  </si>
  <si>
    <t>Rodrigo Guillermo Callizo López Moreira</t>
  </si>
  <si>
    <t>24701/25065</t>
  </si>
  <si>
    <t>Pref. Grupo D</t>
  </si>
  <si>
    <t>25066/25200</t>
  </si>
  <si>
    <t>25201/25600</t>
  </si>
  <si>
    <t>25601/28010</t>
  </si>
  <si>
    <t>Pref. Grupo E</t>
  </si>
  <si>
    <t>28011/28210</t>
  </si>
  <si>
    <t>28211/28410</t>
  </si>
  <si>
    <t>28411/28480</t>
  </si>
  <si>
    <t>28481/28680</t>
  </si>
  <si>
    <t>28681/28900</t>
  </si>
  <si>
    <t>Emmanuel Friedmann Sosa</t>
  </si>
  <si>
    <t>Pref. Grupo G</t>
  </si>
  <si>
    <t xml:space="preserve">Firma del representante legal de la sociedad y aclaración: </t>
  </si>
  <si>
    <t>28901/29900</t>
  </si>
  <si>
    <t>Preferidas Grupo H</t>
  </si>
  <si>
    <t>Preferidas Grupo I</t>
  </si>
  <si>
    <t>Preferidas Grupo J</t>
  </si>
  <si>
    <t>Pref. Grupo H</t>
  </si>
  <si>
    <t>60001/63600</t>
  </si>
  <si>
    <t>63601/67700</t>
  </si>
  <si>
    <t>67701/69600</t>
  </si>
  <si>
    <t>90001/95000</t>
  </si>
  <si>
    <t>95001/112000</t>
  </si>
  <si>
    <t>Pref. Grupo I</t>
  </si>
  <si>
    <t>Pref. Grupo J</t>
  </si>
  <si>
    <t>Impuestos, tasas y contribuciones (*)</t>
  </si>
  <si>
    <t xml:space="preserve">(*) Incluye el importe correspondiente al Impuesto a la Renta del periodo informado.- </t>
  </si>
  <si>
    <t>Vector SA</t>
  </si>
  <si>
    <t>Integración Acciones Ordinarias</t>
  </si>
  <si>
    <t>Integración Acciones Preferidas</t>
  </si>
  <si>
    <t xml:space="preserve">Gastos de Desarrollo </t>
  </si>
  <si>
    <t>Inciso a) Gustavo Borgognon y Eduardo Borgognon</t>
  </si>
  <si>
    <t>120.000.000.000.-</t>
  </si>
  <si>
    <t>19201/19600</t>
  </si>
  <si>
    <t>19601/20000</t>
  </si>
  <si>
    <t>69601/69800</t>
  </si>
  <si>
    <t>69801/70000</t>
  </si>
  <si>
    <t>70001/77200</t>
  </si>
  <si>
    <t>77201/85800</t>
  </si>
  <si>
    <t>85801/90000</t>
  </si>
  <si>
    <t>* Tasa de morosidad corresponde a operaciones con atrasos mayores a 60 días.-</t>
  </si>
  <si>
    <t>Caja de Jubilados y Pensiones de la Ande</t>
  </si>
  <si>
    <t>Jorge Antonio Ayala</t>
  </si>
  <si>
    <t>Patrick Paul Francois Bollen</t>
  </si>
  <si>
    <t>Inciso b) Vector SA</t>
  </si>
  <si>
    <r>
      <t xml:space="preserve">Inciso c) </t>
    </r>
    <r>
      <rPr>
        <b/>
        <sz val="10"/>
        <rFont val="Arial"/>
        <family val="2"/>
      </rPr>
      <t>N/A</t>
    </r>
  </si>
  <si>
    <r>
      <t>en los incisos anteriores, siempre que tengan participación en el capital de la sociedad.</t>
    </r>
    <r>
      <rPr>
        <b/>
        <sz val="10"/>
        <rFont val="Arial"/>
        <family val="2"/>
      </rPr>
      <t xml:space="preserve"> N/A</t>
    </r>
  </si>
  <si>
    <t>Gustavo Luis Borgognon</t>
  </si>
  <si>
    <t>Eduardo Jose Borgognon</t>
  </si>
  <si>
    <t>CAPITAL SOCIAL (de acuerdo al artículo 6º de los estatutos sociales) Gs 150.000.000.000, representado por a) 20.000 acciones ordinarias nominativas de clase A, de cinco votos por acción, de un valor nominal de Guaraníes Un millón (Gs. 1.000.000) cada una, numeradas correlativamente con números arábigos desde el 1 al 20.000, las cuales se encuentran totalmente emitidas, suscriptas e integradas. b) 30.000 acciones Preferidas nominativas de clases A, B, C, D, E, F y G, sin derecho a voto, de un valor nominal de Guaraníes Un millón (Gs. 1.000.000) cada una, numeradas correlativamente con números arábigos desde el 20.001 al 50.000, las cuales se encuentran totalmente emitidas, suscriptas e integradas. c) 10.000 acciones Preferidas nominativas, sin derecho a voto, de un valor nominal de Guaraníes Un millón (Gs. 1.000.000) cada una, numeradas correlativamente con números arábigos desde el 50.001 al 60.000, las cuales no se encuentran suscriptas ni integradas. d) 30.000 acciones ordinarias nominativas de clase A, de cinco votos por acción, de un valor nominal de Guaraníes Un millón (Gs. 1.000.000) cada una, numeradas correlativamente con números arábigos desde el 60.001 al 90.000, las cuales no se encuentran suscriptas ni integradas. e) 60.000 acciones Preferidas nominativas, sin derecho a voto, de un valor nominal de Guaraníes Un millón (Gs. 1.000.000) cada una, numeradas correlativamente con números arábigos desde el 90.001 al 150.000, las cuales no se encuentran suscriptas ni integradas.</t>
  </si>
  <si>
    <t> Número</t>
  </si>
  <si>
    <t xml:space="preserve">Cantidad </t>
  </si>
  <si>
    <t xml:space="preserve">%  </t>
  </si>
  <si>
    <t>40001/43600</t>
  </si>
  <si>
    <t>43601/47900</t>
  </si>
  <si>
    <t>47901/50000</t>
  </si>
  <si>
    <t>Caja de Jubilaciones y Pensiones de la Ande</t>
  </si>
  <si>
    <t>112001/117000</t>
  </si>
  <si>
    <t>119569/119700</t>
  </si>
  <si>
    <t>119701/120000</t>
  </si>
  <si>
    <t>150.000.000.000.-</t>
  </si>
  <si>
    <t>35601/36544</t>
  </si>
  <si>
    <t>36545/38866</t>
  </si>
  <si>
    <t>38867/40000</t>
  </si>
  <si>
    <t>Viva Inversiones SA</t>
  </si>
  <si>
    <t>119189/119568</t>
  </si>
  <si>
    <r>
      <t xml:space="preserve">Egresos </t>
    </r>
    <r>
      <rPr>
        <sz val="10"/>
        <rFont val="Arial"/>
        <family val="2"/>
      </rPr>
      <t>(con sus conceptos y distinguir nombre de partes relacionadas indicadas en A)</t>
    </r>
  </si>
  <si>
    <t xml:space="preserve">      Desafectacion Previsiones</t>
  </si>
  <si>
    <t>Procesadora  de  Cuentas  Electronicas S.A.</t>
  </si>
  <si>
    <t>Procesadora Electronica</t>
  </si>
  <si>
    <t>Breau de Informciones Comerciales S.A.</t>
  </si>
  <si>
    <t xml:space="preserve">Acciones </t>
  </si>
  <si>
    <t>Informaciones Comerciales</t>
  </si>
  <si>
    <t>Año 2018</t>
  </si>
  <si>
    <t>Total al 31/03/18</t>
  </si>
  <si>
    <t>Saldos al cierre del ejercicio 31.03.18</t>
  </si>
  <si>
    <t>Totales al 31.03.18</t>
  </si>
  <si>
    <t>Pref Grupo F</t>
  </si>
  <si>
    <t>50001/53750</t>
  </si>
  <si>
    <t>53751/55700</t>
  </si>
  <si>
    <t>29901/35600</t>
  </si>
  <si>
    <t>55701/60000</t>
  </si>
  <si>
    <t>117001/119001</t>
  </si>
  <si>
    <t xml:space="preserve">CUADRO DEL CAPITAL SUSCRIPTO </t>
  </si>
  <si>
    <t>Omar G. Giménez Pereira,Cever S. Peralta Espínola</t>
  </si>
  <si>
    <t>(en miles de Guaranies)</t>
  </si>
  <si>
    <t>NA</t>
  </si>
  <si>
    <t>Al 31/03/2019 y Al …../…./…..</t>
  </si>
  <si>
    <r>
      <t>Inciso d)</t>
    </r>
    <r>
      <rPr>
        <b/>
        <sz val="10"/>
        <rFont val="Arial"/>
        <family val="2"/>
      </rPr>
      <t xml:space="preserve"> </t>
    </r>
    <r>
      <rPr>
        <sz val="10"/>
        <rFont val="Arial"/>
        <family val="2"/>
      </rPr>
      <t xml:space="preserve">Gustavo Borgognon, Mateo Zaldivar, Eduardo Borgognon, Fernando Jose Velazquez, Julia Moreno, Venancio Ríos, </t>
    </r>
  </si>
  <si>
    <t xml:space="preserve">Total Remuneración - Ej. 2019 - Gs. </t>
  </si>
  <si>
    <t>Total Honorarios - Ej. 2019</t>
  </si>
  <si>
    <t xml:space="preserve">         BALANCE GENERAL AL 31/03/19</t>
  </si>
  <si>
    <t>Total al 31/03/19</t>
  </si>
  <si>
    <t>Año 2019</t>
  </si>
  <si>
    <t>Representante Legal</t>
  </si>
  <si>
    <t>31/03/218</t>
  </si>
  <si>
    <t>del ejercicio anterior.</t>
  </si>
  <si>
    <t>Avenida Mcal. López e/ Waldino Lovera y José Viñuales</t>
  </si>
  <si>
    <t>Acciones: 150.000 acciones  de G. 1.000.000 c/u</t>
  </si>
  <si>
    <t>Balance al 31.12.18</t>
  </si>
  <si>
    <t>Balance al 31.12.2016</t>
  </si>
  <si>
    <t>balance al 31/12/2018</t>
  </si>
  <si>
    <t>BALANCE GENERAL AL 31/03/19</t>
  </si>
  <si>
    <t>BALANCE O ESTADO DE SITUACION PATRIMONIAL AL 31 03 2019 COMPARATIVO CON EL MISMO PERIODO DEL 2018</t>
  </si>
  <si>
    <t>Total general al 31.03.19</t>
  </si>
  <si>
    <t>Total ejercicio al 31.03.18</t>
  </si>
  <si>
    <r>
      <t>Totales al</t>
    </r>
    <r>
      <rPr>
        <sz val="12"/>
        <color indexed="10"/>
        <rFont val="Times New Roman"/>
        <family val="1"/>
      </rPr>
      <t xml:space="preserve"> </t>
    </r>
    <r>
      <rPr>
        <sz val="12"/>
        <rFont val="Times New Roman"/>
        <family val="1"/>
      </rPr>
      <t>31.03.19</t>
    </r>
  </si>
  <si>
    <t>Por el ejercicio anual N° 16  iniciado el 01 de Enero de 2019 al 31 de Marzo de 2019, y presentado en forma comparativa con el mismo periodo</t>
  </si>
  <si>
    <t>Por el ejercicio finalizado el 31/03/2019 comparativo con el periodo 2018</t>
  </si>
  <si>
    <t>Saldos al cierre del ejercicio 31.03.19</t>
  </si>
  <si>
    <t>Por el ejercicio finalizado el  31/03/19 comparativo con cifras del ejercicio anterior</t>
  </si>
  <si>
    <t>Ganancia del Período según el estado de Resultados 2018</t>
  </si>
  <si>
    <t>Ganancia del Período según el estado de Resultados 2019</t>
  </si>
  <si>
    <t>Fondos al inicio del ejercicio 2019</t>
  </si>
  <si>
    <t>Por el ejercicio finalizado el 31/03/2019 comparativo con el ejercicio anterior</t>
  </si>
  <si>
    <t>COMPOSICIÓN ACCIONARIA AL  31/03/2019</t>
  </si>
  <si>
    <t xml:space="preserve">Anexo 1 </t>
  </si>
  <si>
    <t>Composición Cartera de Credito al 31/03/19</t>
  </si>
  <si>
    <t>Previsiones</t>
  </si>
  <si>
    <t>Situación</t>
  </si>
  <si>
    <t>Saldo Cartera</t>
  </si>
  <si>
    <t xml:space="preserve">En Gs. </t>
  </si>
  <si>
    <t>% Prev. s/ Cartera</t>
  </si>
  <si>
    <t>A. Cartera no Vencida</t>
  </si>
  <si>
    <t>Composición Cartera Vencida</t>
  </si>
  <si>
    <t xml:space="preserve">Normal </t>
  </si>
  <si>
    <t xml:space="preserve">En Gestión de Cobro </t>
  </si>
  <si>
    <t>25%, 50%, 75%</t>
  </si>
  <si>
    <t xml:space="preserve">En Gestion de Cobro Judicial </t>
  </si>
  <si>
    <t>Total Cartera Vencida</t>
  </si>
  <si>
    <t>Total de la Cartera Creditos al 31/103/19</t>
  </si>
  <si>
    <t>(-) Total de Previsiones al 31/03/19</t>
  </si>
  <si>
    <t>Total Neto de Cartera de Credito al 31/03/19</t>
  </si>
  <si>
    <t xml:space="preserve">Observaciones </t>
  </si>
  <si>
    <t xml:space="preserve">Criterios de Clasificación utilizados </t>
  </si>
  <si>
    <t>de 61 a 90 días de atraso</t>
  </si>
  <si>
    <t>de 91 a 270 días de atraso</t>
  </si>
  <si>
    <t xml:space="preserve">En Gestión de Cobro Judicial </t>
  </si>
  <si>
    <t xml:space="preserve">de 271 en adelante </t>
  </si>
  <si>
    <t>Politicas de Previsiones</t>
  </si>
  <si>
    <t xml:space="preserve">La Empresa constituye previsiones para deudores de dudoso cobro conforme a los siguientes </t>
  </si>
  <si>
    <t>criterios:</t>
  </si>
  <si>
    <t xml:space="preserve">Así mismo se constituyen previsiones Genericas por el importe correspondientes a los </t>
  </si>
  <si>
    <t>descuentos obtenidos en la compra de Créditos vía cesión de créditos.</t>
  </si>
  <si>
    <t xml:space="preserve">Representante Legal </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</si>
</sst>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0.00\ _€_-;\-* #,##0.00\ _€_-;_-* &quot;-&quot;??\ _€_-;_-@_-"/>
    <numFmt numFmtId="164" formatCode="_ * #,##0.00_ ;_ * \-#,##0.00_ ;_ * &quot;-&quot;??_ ;_ @_ "/>
    <numFmt numFmtId="165" formatCode="#,##0;[Red]#,##0"/>
    <numFmt numFmtId="166" formatCode="#,##0_ ;\-#,##0\ "/>
    <numFmt numFmtId="167" formatCode="#,##0.0"/>
    <numFmt numFmtId="168" formatCode="#,##0.000"/>
    <numFmt numFmtId="169" formatCode="#,##0;\(#,##0\)"/>
    <numFmt numFmtId="170" formatCode="_(* #,##0_);_(* \(#,##0\);_(* \-_);_(@_)"/>
    <numFmt numFmtId="171" formatCode="_(* #,##0_);_(* \(#,##0\);_(* \-??_);_(@_)"/>
    <numFmt numFmtId="172" formatCode="d/m/yy"/>
    <numFmt numFmtId="173" formatCode="#,##0.00_ ;\(#,##0.00\)"/>
    <numFmt numFmtId="174" formatCode="#,##0_ ;\(#,##0\)"/>
    <numFmt numFmtId="175" formatCode="0.000"/>
    <numFmt numFmtId="176" formatCode="#,##0.000;[Black]\(#,##0.000\)"/>
    <numFmt numFmtId="177" formatCode="_-* #,##0\ _€_-;\-* #,##0\ _€_-;_-* &quot;-&quot;??\ _€_-;_-@_-"/>
    <numFmt numFmtId="178" formatCode="_ * #,##0_ ;_ * \-#,##0_ ;_ * &quot;-&quot;??_ ;_ @_ "/>
    <numFmt numFmtId="179" formatCode="0.0%"/>
    <numFmt numFmtId="180" formatCode="_ &quot;Gs&quot;\ * #,##0.00_ ;_ &quot;Gs&quot;\ * \-#,##0.00_ ;_ &quot;Gs&quot;\ * &quot;-&quot;??_ ;_ @_ "/>
  </numFmts>
  <fonts count="77">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b/>
      <sz val="10"/>
      <name val="Times New Roman"/>
      <family val="1"/>
    </font>
    <font>
      <sz val="8"/>
      <name val="Arial"/>
      <family val="2"/>
    </font>
    <font>
      <sz val="10"/>
      <color indexed="8"/>
      <name val="Arial"/>
      <family val="2"/>
    </font>
    <font>
      <b/>
      <sz val="10"/>
      <color indexed="8"/>
      <name val="Arial"/>
      <family val="2"/>
    </font>
    <font>
      <sz val="12"/>
      <name val="Courier"/>
      <family val="3"/>
    </font>
    <font>
      <b/>
      <sz val="11"/>
      <name val="Cambria"/>
      <family val="1"/>
    </font>
    <font>
      <sz val="11"/>
      <name val="Cambria"/>
      <family val="1"/>
    </font>
    <font>
      <b/>
      <sz val="11"/>
      <name val="Courier"/>
      <family val="3"/>
    </font>
    <font>
      <sz val="14"/>
      <name val="Tms Rmn"/>
    </font>
    <font>
      <sz val="13"/>
      <name val="Times New Roman"/>
      <family val="1"/>
    </font>
    <font>
      <b/>
      <sz val="14"/>
      <name val="Times New Roman"/>
      <family val="1"/>
    </font>
    <font>
      <sz val="10"/>
      <name val="Times New Roman"/>
      <family val="1"/>
    </font>
    <font>
      <b/>
      <sz val="8"/>
      <name val="Times New Roman"/>
      <family val="1"/>
    </font>
    <font>
      <b/>
      <u/>
      <sz val="10"/>
      <name val="Times New Roman"/>
      <family val="1"/>
    </font>
    <font>
      <u/>
      <sz val="10"/>
      <name val="Times New Roman"/>
      <family val="1"/>
    </font>
    <font>
      <sz val="9"/>
      <name val="Times New Roman"/>
      <family val="1"/>
    </font>
    <font>
      <b/>
      <sz val="9"/>
      <name val="Times New Roman"/>
      <family val="1"/>
    </font>
    <font>
      <sz val="8"/>
      <name val="Times New Roman"/>
      <family val="1"/>
    </font>
    <font>
      <b/>
      <sz val="10"/>
      <color indexed="9"/>
      <name val="Arial"/>
      <family val="2"/>
    </font>
    <font>
      <sz val="10"/>
      <color indexed="9"/>
      <name val="Arial"/>
      <family val="2"/>
    </font>
    <font>
      <b/>
      <sz val="12"/>
      <name val="Times New Roman"/>
      <family val="1"/>
    </font>
    <font>
      <sz val="10"/>
      <color indexed="10"/>
      <name val="Times New Roman"/>
      <family val="1"/>
    </font>
    <font>
      <sz val="12"/>
      <name val="Times New Roman"/>
      <family val="1"/>
    </font>
    <font>
      <u/>
      <sz val="12"/>
      <name val="Times New Roman"/>
      <family val="1"/>
    </font>
    <font>
      <sz val="10"/>
      <name val="Arial Narrow"/>
      <family val="2"/>
    </font>
    <font>
      <sz val="10"/>
      <name val="Geneva"/>
      <family val="2"/>
    </font>
    <font>
      <b/>
      <u/>
      <sz val="12"/>
      <name val="Times New Roman"/>
      <family val="1"/>
    </font>
    <font>
      <sz val="24"/>
      <name val="Times New Roman"/>
      <family val="1"/>
    </font>
    <font>
      <sz val="12"/>
      <name val="Arial Narrow"/>
      <family val="2"/>
    </font>
    <font>
      <sz val="11"/>
      <name val="Times New Roman"/>
      <family val="1"/>
    </font>
    <font>
      <sz val="11"/>
      <name val="Geneva"/>
      <family val="2"/>
    </font>
    <font>
      <b/>
      <sz val="11"/>
      <name val="Times New Roman"/>
      <family val="1"/>
    </font>
    <font>
      <b/>
      <u/>
      <sz val="11"/>
      <name val="Times New Roman"/>
      <family val="1"/>
    </font>
    <font>
      <u/>
      <sz val="11"/>
      <name val="Times New Roman"/>
      <family val="1"/>
    </font>
    <font>
      <i/>
      <sz val="11"/>
      <name val="Times New Roman"/>
      <family val="1"/>
    </font>
    <font>
      <sz val="11"/>
      <name val="Arial Narrow"/>
      <family val="2"/>
    </font>
    <font>
      <sz val="12"/>
      <name val="Geneva"/>
      <family val="2"/>
    </font>
    <font>
      <b/>
      <sz val="12"/>
      <name val="Geneva"/>
      <family val="2"/>
    </font>
    <font>
      <i/>
      <sz val="12"/>
      <name val="Geneva"/>
      <family val="2"/>
    </font>
    <font>
      <sz val="12"/>
      <name val="Arial"/>
      <family val="2"/>
    </font>
    <font>
      <b/>
      <sz val="12"/>
      <name val="Arial"/>
      <family val="2"/>
    </font>
    <font>
      <sz val="12"/>
      <name val="HlvE"/>
      <family val="2"/>
      <charset val="2"/>
    </font>
    <font>
      <b/>
      <u/>
      <sz val="14"/>
      <name val="Times New Roman"/>
      <family val="1"/>
    </font>
    <font>
      <b/>
      <sz val="8"/>
      <name val="Arial"/>
      <family val="2"/>
    </font>
    <font>
      <sz val="22"/>
      <name val="Times New Roman"/>
      <family val="1"/>
    </font>
    <font>
      <sz val="36"/>
      <name val="Times New Roman"/>
      <family val="1"/>
    </font>
    <font>
      <sz val="20"/>
      <name val="Times New Roman"/>
      <family val="1"/>
    </font>
    <font>
      <sz val="11"/>
      <name val="Arial"/>
      <family val="2"/>
    </font>
    <font>
      <b/>
      <sz val="11"/>
      <color indexed="8"/>
      <name val="Arial"/>
      <family val="2"/>
    </font>
    <font>
      <b/>
      <u/>
      <sz val="10"/>
      <name val="Arial"/>
      <family val="2"/>
    </font>
    <font>
      <sz val="8"/>
      <name val="ARIAL"/>
      <family val="2"/>
      <charset val="1"/>
    </font>
    <font>
      <sz val="10"/>
      <name val="ARIAL"/>
      <family val="2"/>
      <charset val="1"/>
    </font>
    <font>
      <u/>
      <sz val="10"/>
      <name val="Arial"/>
      <family val="2"/>
    </font>
    <font>
      <b/>
      <sz val="9"/>
      <name val="Arial"/>
      <family val="2"/>
    </font>
    <font>
      <sz val="12"/>
      <color rgb="FFFF0000"/>
      <name val="Times New Roman"/>
      <family val="1"/>
    </font>
    <font>
      <b/>
      <sz val="10"/>
      <color rgb="FFFF0000"/>
      <name val="Times New Roman"/>
      <family val="1"/>
    </font>
    <font>
      <b/>
      <sz val="10"/>
      <color rgb="FFFF0000"/>
      <name val="Arial"/>
      <family val="2"/>
    </font>
    <font>
      <b/>
      <sz val="12"/>
      <color rgb="FFFF0000"/>
      <name val="Arial"/>
      <family val="2"/>
    </font>
    <font>
      <b/>
      <sz val="10"/>
      <color theme="4"/>
      <name val="Arial"/>
      <family val="2"/>
    </font>
    <font>
      <b/>
      <sz val="12"/>
      <color theme="4"/>
      <name val="Arial"/>
      <family val="2"/>
    </font>
    <font>
      <b/>
      <sz val="12"/>
      <color theme="4"/>
      <name val="Times New Roman"/>
      <family val="1"/>
    </font>
    <font>
      <b/>
      <sz val="12"/>
      <color rgb="FFFF0000"/>
      <name val="Arail"/>
    </font>
    <font>
      <b/>
      <sz val="10"/>
      <color rgb="FF000000"/>
      <name val="Arial"/>
      <family val="2"/>
    </font>
    <font>
      <sz val="10"/>
      <color rgb="FF000000"/>
      <name val="Arial"/>
      <family val="2"/>
    </font>
    <font>
      <b/>
      <u/>
      <sz val="10"/>
      <color rgb="FF000000"/>
      <name val="Arial"/>
      <family val="2"/>
    </font>
    <font>
      <sz val="11"/>
      <color rgb="FF000000"/>
      <name val="Calibri"/>
      <family val="2"/>
    </font>
    <font>
      <b/>
      <sz val="11"/>
      <color rgb="FF000000"/>
      <name val="Arial"/>
      <family val="2"/>
    </font>
    <font>
      <sz val="11"/>
      <color rgb="FF000000"/>
      <name val="Arial"/>
      <family val="2"/>
    </font>
    <font>
      <sz val="12"/>
      <color indexed="10"/>
      <name val="Times New Roman"/>
      <family val="1"/>
    </font>
    <font>
      <b/>
      <sz val="11"/>
      <color theme="1"/>
      <name val="Calibri"/>
      <family val="2"/>
      <scheme val="minor"/>
    </font>
    <font>
      <sz val="11"/>
      <color rgb="FF000000"/>
      <name val="Calibri"/>
      <family val="2"/>
      <scheme val="minor"/>
    </font>
  </fonts>
  <fills count="11">
    <fill>
      <patternFill patternType="none"/>
    </fill>
    <fill>
      <patternFill patternType="gray125"/>
    </fill>
    <fill>
      <patternFill patternType="solid">
        <fgColor indexed="60"/>
        <bgColor indexed="64"/>
      </patternFill>
    </fill>
    <fill>
      <patternFill patternType="solid">
        <fgColor indexed="9"/>
        <bgColor indexed="64"/>
      </patternFill>
    </fill>
    <fill>
      <patternFill patternType="solid">
        <fgColor indexed="45"/>
        <bgColor indexed="64"/>
      </patternFill>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tint="-0.249977111117893"/>
        <bgColor indexed="64"/>
      </patternFill>
    </fill>
  </fills>
  <borders count="8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ck">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style="thin">
        <color indexed="8"/>
      </left>
      <right style="thin">
        <color indexed="8"/>
      </right>
      <top style="thin">
        <color indexed="8"/>
      </top>
      <bottom/>
      <diagonal/>
    </border>
    <border>
      <left/>
      <right style="thin">
        <color indexed="8"/>
      </right>
      <top/>
      <bottom/>
      <diagonal/>
    </border>
    <border>
      <left style="thin">
        <color indexed="8"/>
      </left>
      <right style="thin">
        <color indexed="8"/>
      </right>
      <top/>
      <bottom/>
      <diagonal/>
    </border>
    <border>
      <left style="thin">
        <color indexed="8"/>
      </left>
      <right/>
      <top style="thin">
        <color indexed="8"/>
      </top>
      <bottom/>
      <diagonal/>
    </border>
    <border>
      <left/>
      <right/>
      <top/>
      <bottom style="thin">
        <color indexed="8"/>
      </bottom>
      <diagonal/>
    </border>
    <border>
      <left style="thin">
        <color indexed="64"/>
      </left>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style="thin">
        <color indexed="64"/>
      </bottom>
      <diagonal/>
    </border>
    <border>
      <left/>
      <right/>
      <top/>
      <bottom style="double">
        <color indexed="8"/>
      </bottom>
      <diagonal/>
    </border>
    <border>
      <left/>
      <right style="thin">
        <color indexed="64"/>
      </right>
      <top/>
      <bottom style="double">
        <color indexed="8"/>
      </bottom>
      <diagonal/>
    </border>
    <border>
      <left style="thin">
        <color indexed="64"/>
      </left>
      <right style="thin">
        <color indexed="64"/>
      </right>
      <top/>
      <bottom style="double">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8"/>
      </left>
      <right/>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64"/>
      </top>
      <bottom style="double">
        <color indexed="64"/>
      </bottom>
      <diagonal/>
    </border>
    <border>
      <left style="thin">
        <color indexed="64"/>
      </left>
      <right style="thin">
        <color indexed="8"/>
      </right>
      <top style="thin">
        <color indexed="64"/>
      </top>
      <bottom style="double">
        <color indexed="64"/>
      </bottom>
      <diagonal/>
    </border>
    <border>
      <left style="thin">
        <color indexed="8"/>
      </left>
      <right style="thin">
        <color indexed="8"/>
      </right>
      <top style="thin">
        <color indexed="64"/>
      </top>
      <bottom style="double">
        <color indexed="64"/>
      </bottom>
      <diagonal/>
    </border>
    <border>
      <left style="thin">
        <color indexed="8"/>
      </left>
      <right style="thin">
        <color indexed="64"/>
      </right>
      <top/>
      <bottom/>
      <diagonal/>
    </border>
    <border>
      <left style="thin">
        <color indexed="8"/>
      </left>
      <right style="thin">
        <color indexed="8"/>
      </right>
      <top/>
      <bottom style="double">
        <color indexed="8"/>
      </bottom>
      <diagonal/>
    </border>
    <border>
      <left style="thin">
        <color indexed="8"/>
      </left>
      <right style="thin">
        <color indexed="8"/>
      </right>
      <top style="thin">
        <color indexed="8"/>
      </top>
      <bottom style="double">
        <color indexed="8"/>
      </bottom>
      <diagonal/>
    </border>
    <border>
      <left style="thin">
        <color indexed="8"/>
      </left>
      <right style="thin">
        <color indexed="64"/>
      </right>
      <top/>
      <bottom style="thin">
        <color indexed="8"/>
      </bottom>
      <diagonal/>
    </border>
    <border>
      <left/>
      <right/>
      <top style="thin">
        <color indexed="8"/>
      </top>
      <bottom style="thin">
        <color indexed="8"/>
      </bottom>
      <diagonal/>
    </border>
    <border>
      <left style="thin">
        <color indexed="8"/>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top style="medium">
        <color indexed="64"/>
      </top>
      <bottom style="double">
        <color indexed="64"/>
      </bottom>
      <diagonal/>
    </border>
    <border>
      <left style="thin">
        <color indexed="8"/>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diagonal/>
    </border>
    <border>
      <left style="thin">
        <color indexed="8"/>
      </left>
      <right/>
      <top style="thin">
        <color indexed="64"/>
      </top>
      <bottom/>
      <diagonal/>
    </border>
    <border>
      <left style="thin">
        <color indexed="8"/>
      </left>
      <right/>
      <top/>
      <bottom style="thin">
        <color indexed="64"/>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8"/>
      </bottom>
      <diagonal/>
    </border>
    <border>
      <left/>
      <right style="thin">
        <color indexed="64"/>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style="thin">
        <color indexed="64"/>
      </right>
      <top style="thin">
        <color indexed="64"/>
      </top>
      <bottom style="double">
        <color indexed="64"/>
      </bottom>
      <diagonal/>
    </border>
    <border>
      <left style="thin">
        <color indexed="64"/>
      </left>
      <right style="thin">
        <color indexed="64"/>
      </right>
      <top/>
      <bottom style="thin">
        <color indexed="8"/>
      </bottom>
      <diagonal/>
    </border>
    <border>
      <left style="thin">
        <color indexed="64"/>
      </left>
      <right style="thin">
        <color indexed="64"/>
      </right>
      <top style="thin">
        <color indexed="8"/>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8"/>
      </top>
      <bottom style="thin">
        <color indexed="64"/>
      </bottom>
      <diagonal/>
    </border>
    <border>
      <left/>
      <right style="medium">
        <color indexed="64"/>
      </right>
      <top/>
      <bottom style="thin">
        <color indexed="64"/>
      </bottom>
      <diagonal/>
    </border>
    <border>
      <left/>
      <right style="thin">
        <color indexed="8"/>
      </right>
      <top/>
      <bottom style="double">
        <color indexed="8"/>
      </bottom>
      <diagonal/>
    </border>
    <border>
      <left style="thin">
        <color indexed="8"/>
      </left>
      <right style="thin">
        <color indexed="64"/>
      </right>
      <top/>
      <bottom style="thin">
        <color indexed="64"/>
      </bottom>
      <diagonal/>
    </border>
  </borders>
  <cellStyleXfs count="25">
    <xf numFmtId="0" fontId="0" fillId="0" borderId="0"/>
    <xf numFmtId="164" fontId="3" fillId="0" borderId="0" applyFont="0" applyFill="0" applyBorder="0" applyAlignment="0" applyProtection="0"/>
    <xf numFmtId="3" fontId="5"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 fillId="0" borderId="0"/>
    <xf numFmtId="0" fontId="5" fillId="0" borderId="0"/>
    <xf numFmtId="0" fontId="31" fillId="0" borderId="0"/>
    <xf numFmtId="37" fontId="14" fillId="0" borderId="0"/>
    <xf numFmtId="9" fontId="3" fillId="0" borderId="0" applyFont="0" applyFill="0" applyBorder="0" applyAlignment="0" applyProtection="0"/>
    <xf numFmtId="0" fontId="2" fillId="0" borderId="0"/>
    <xf numFmtId="43" fontId="2" fillId="0" borderId="0" applyFont="0" applyFill="0" applyBorder="0" applyAlignment="0" applyProtection="0"/>
    <xf numFmtId="0" fontId="3" fillId="0" borderId="0"/>
    <xf numFmtId="0" fontId="1" fillId="0" borderId="0"/>
    <xf numFmtId="43" fontId="1" fillId="0" borderId="0" applyFont="0" applyFill="0" applyBorder="0" applyAlignment="0" applyProtection="0"/>
    <xf numFmtId="180"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0" fontId="3" fillId="0" borderId="0" applyFill="0" applyBorder="0" applyAlignment="0" applyProtection="0"/>
  </cellStyleXfs>
  <cellXfs count="1051">
    <xf numFmtId="0" fontId="0" fillId="0" borderId="0" xfId="0"/>
    <xf numFmtId="0" fontId="0" fillId="0" borderId="0" xfId="0" applyBorder="1"/>
    <xf numFmtId="0" fontId="6" fillId="0" borderId="0" xfId="0" applyFont="1" applyBorder="1" applyAlignment="1">
      <alignment horizontal="center"/>
    </xf>
    <xf numFmtId="0" fontId="10" fillId="0" borderId="0" xfId="0" applyFon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2" borderId="4" xfId="0" applyFill="1" applyBorder="1"/>
    <xf numFmtId="0" fontId="0" fillId="2" borderId="0" xfId="0" applyFill="1" applyBorder="1"/>
    <xf numFmtId="0" fontId="0" fillId="2" borderId="5" xfId="0" applyFill="1" applyBorder="1"/>
    <xf numFmtId="0" fontId="11" fillId="0" borderId="0" xfId="0" applyFont="1" applyBorder="1" applyAlignment="1">
      <alignment horizontal="center"/>
    </xf>
    <xf numFmtId="0" fontId="0" fillId="0" borderId="6" xfId="0" applyBorder="1"/>
    <xf numFmtId="0" fontId="0" fillId="0" borderId="7" xfId="0" applyBorder="1"/>
    <xf numFmtId="0" fontId="13" fillId="0" borderId="7" xfId="0" applyFont="1" applyBorder="1" applyAlignment="1">
      <alignment horizontal="center"/>
    </xf>
    <xf numFmtId="0" fontId="0" fillId="0" borderId="8" xfId="0" applyBorder="1"/>
    <xf numFmtId="0" fontId="17" fillId="0" borderId="0" xfId="0" applyFont="1"/>
    <xf numFmtId="3" fontId="17" fillId="0" borderId="0" xfId="0" applyNumberFormat="1" applyFont="1"/>
    <xf numFmtId="165" fontId="17" fillId="3" borderId="0" xfId="1" applyNumberFormat="1" applyFont="1" applyFill="1" applyBorder="1" applyAlignment="1"/>
    <xf numFmtId="3" fontId="17" fillId="3" borderId="0" xfId="1" applyNumberFormat="1" applyFont="1" applyFill="1" applyBorder="1" applyAlignment="1"/>
    <xf numFmtId="0" fontId="17" fillId="0" borderId="0" xfId="0" applyFont="1" applyBorder="1"/>
    <xf numFmtId="0" fontId="17" fillId="0" borderId="4" xfId="0" applyFont="1" applyBorder="1"/>
    <xf numFmtId="0" fontId="17" fillId="0" borderId="5" xfId="0" applyFont="1" applyBorder="1"/>
    <xf numFmtId="0" fontId="6" fillId="0" borderId="4" xfId="0" applyFont="1" applyBorder="1"/>
    <xf numFmtId="0" fontId="6" fillId="0" borderId="4" xfId="0" applyFont="1" applyBorder="1" applyAlignment="1">
      <alignment horizontal="center"/>
    </xf>
    <xf numFmtId="0" fontId="6" fillId="0" borderId="5" xfId="0" applyFont="1" applyBorder="1" applyAlignment="1">
      <alignment horizontal="center"/>
    </xf>
    <xf numFmtId="0" fontId="6" fillId="0" borderId="0" xfId="0" applyFont="1" applyFill="1" applyBorder="1" applyAlignment="1">
      <alignment horizontal="center"/>
    </xf>
    <xf numFmtId="0" fontId="17" fillId="0" borderId="9" xfId="0" applyFont="1" applyBorder="1"/>
    <xf numFmtId="0" fontId="17" fillId="0" borderId="10" xfId="0" applyFont="1" applyBorder="1"/>
    <xf numFmtId="0" fontId="16" fillId="0" borderId="0" xfId="0" applyFont="1" applyAlignment="1"/>
    <xf numFmtId="0" fontId="23" fillId="0" borderId="0" xfId="0" applyFont="1" applyAlignment="1">
      <alignment horizontal="center"/>
    </xf>
    <xf numFmtId="0" fontId="23" fillId="0" borderId="0" xfId="0" applyFont="1"/>
    <xf numFmtId="0" fontId="17" fillId="0" borderId="11" xfId="0" applyFont="1" applyBorder="1"/>
    <xf numFmtId="0" fontId="17" fillId="0" borderId="12" xfId="0" applyFont="1" applyBorder="1"/>
    <xf numFmtId="0" fontId="17" fillId="0" borderId="13" xfId="0" applyFont="1" applyBorder="1"/>
    <xf numFmtId="0" fontId="17" fillId="0" borderId="13" xfId="0" applyFont="1" applyBorder="1" applyAlignment="1"/>
    <xf numFmtId="3" fontId="6" fillId="0" borderId="0" xfId="0" applyNumberFormat="1" applyFont="1" applyBorder="1"/>
    <xf numFmtId="3" fontId="6" fillId="0" borderId="14" xfId="0" applyNumberFormat="1" applyFont="1" applyBorder="1"/>
    <xf numFmtId="0" fontId="17" fillId="0" borderId="15" xfId="0" applyFont="1" applyBorder="1"/>
    <xf numFmtId="0" fontId="17" fillId="0" borderId="16" xfId="0" applyFont="1" applyBorder="1"/>
    <xf numFmtId="3" fontId="17" fillId="0" borderId="16" xfId="0" applyNumberFormat="1" applyFont="1" applyBorder="1"/>
    <xf numFmtId="3" fontId="17" fillId="0" borderId="17" xfId="0" applyNumberFormat="1" applyFont="1" applyBorder="1"/>
    <xf numFmtId="3" fontId="6" fillId="0" borderId="0" xfId="0" applyNumberFormat="1" applyFont="1"/>
    <xf numFmtId="14" fontId="19" fillId="0" borderId="18" xfId="0" applyNumberFormat="1" applyFont="1" applyBorder="1" applyAlignment="1">
      <alignment horizontal="center"/>
    </xf>
    <xf numFmtId="0" fontId="17" fillId="0" borderId="19" xfId="0" applyFont="1" applyBorder="1"/>
    <xf numFmtId="3" fontId="17" fillId="0" borderId="19" xfId="0" applyNumberFormat="1" applyFont="1" applyBorder="1"/>
    <xf numFmtId="3" fontId="6" fillId="0" borderId="20" xfId="0" applyNumberFormat="1" applyFont="1" applyBorder="1"/>
    <xf numFmtId="3" fontId="17" fillId="0" borderId="21" xfId="0" applyNumberFormat="1" applyFont="1" applyBorder="1"/>
    <xf numFmtId="3" fontId="17" fillId="3" borderId="21" xfId="0" applyNumberFormat="1" applyFont="1" applyFill="1" applyBorder="1"/>
    <xf numFmtId="0" fontId="0" fillId="0" borderId="0" xfId="0" quotePrefix="1" applyBorder="1"/>
    <xf numFmtId="0" fontId="17" fillId="0" borderId="0" xfId="0" quotePrefix="1" applyFont="1"/>
    <xf numFmtId="3" fontId="5" fillId="0" borderId="0" xfId="0" applyNumberFormat="1" applyFont="1" applyFill="1" applyBorder="1"/>
    <xf numFmtId="0" fontId="17" fillId="0" borderId="0" xfId="0" applyFont="1" applyFill="1"/>
    <xf numFmtId="3" fontId="17" fillId="0" borderId="0" xfId="0" applyNumberFormat="1" applyFont="1" applyFill="1"/>
    <xf numFmtId="0" fontId="17" fillId="0" borderId="0" xfId="0" applyFont="1" applyFill="1" applyBorder="1"/>
    <xf numFmtId="3" fontId="8" fillId="0" borderId="0" xfId="0" applyNumberFormat="1" applyFont="1" applyFill="1" applyBorder="1"/>
    <xf numFmtId="0" fontId="17" fillId="0" borderId="13" xfId="0" applyFont="1" applyFill="1" applyBorder="1" applyAlignment="1"/>
    <xf numFmtId="3" fontId="6" fillId="0" borderId="0" xfId="0" applyNumberFormat="1" applyFont="1" applyFill="1" applyBorder="1"/>
    <xf numFmtId="3" fontId="6" fillId="0" borderId="14" xfId="0" applyNumberFormat="1" applyFont="1" applyFill="1" applyBorder="1"/>
    <xf numFmtId="37" fontId="15" fillId="0" borderId="0" xfId="14" applyFont="1" applyFill="1" applyAlignment="1" applyProtection="1">
      <alignment horizontal="left"/>
    </xf>
    <xf numFmtId="0" fontId="17" fillId="0" borderId="0" xfId="0" applyNumberFormat="1" applyFont="1" applyFill="1" applyBorder="1" applyAlignment="1" applyProtection="1">
      <alignment vertical="top"/>
    </xf>
    <xf numFmtId="0" fontId="6" fillId="0" borderId="0" xfId="0" applyNumberFormat="1" applyFont="1" applyFill="1" applyBorder="1" applyAlignment="1" applyProtection="1">
      <alignment vertical="top"/>
    </xf>
    <xf numFmtId="0" fontId="26" fillId="0" borderId="0" xfId="0" applyNumberFormat="1" applyFont="1" applyFill="1" applyBorder="1" applyAlignment="1" applyProtection="1">
      <alignment vertical="top"/>
    </xf>
    <xf numFmtId="0" fontId="17" fillId="0" borderId="1" xfId="0" applyNumberFormat="1" applyFont="1" applyFill="1" applyBorder="1" applyAlignment="1" applyProtection="1">
      <alignment vertical="top"/>
    </xf>
    <xf numFmtId="0" fontId="17" fillId="0" borderId="2" xfId="0" applyNumberFormat="1" applyFont="1" applyFill="1" applyBorder="1" applyAlignment="1" applyProtection="1">
      <alignment vertical="top"/>
    </xf>
    <xf numFmtId="0" fontId="17" fillId="0" borderId="3" xfId="0" applyNumberFormat="1" applyFont="1" applyFill="1" applyBorder="1" applyAlignment="1" applyProtection="1">
      <alignment vertical="top"/>
    </xf>
    <xf numFmtId="0" fontId="17" fillId="0" borderId="4" xfId="0" applyNumberFormat="1" applyFont="1" applyFill="1" applyBorder="1" applyAlignment="1" applyProtection="1">
      <alignment vertical="top"/>
    </xf>
    <xf numFmtId="0" fontId="17" fillId="0" borderId="5" xfId="0" applyNumberFormat="1" applyFont="1" applyFill="1" applyBorder="1" applyAlignment="1" applyProtection="1">
      <alignment vertical="top"/>
    </xf>
    <xf numFmtId="0" fontId="6" fillId="0" borderId="1" xfId="0" applyNumberFormat="1" applyFont="1" applyFill="1" applyBorder="1" applyAlignment="1" applyProtection="1">
      <alignment vertical="top"/>
    </xf>
    <xf numFmtId="14" fontId="17" fillId="0" borderId="22" xfId="0" applyNumberFormat="1" applyFont="1" applyFill="1" applyBorder="1" applyAlignment="1" applyProtection="1">
      <alignment horizontal="center" vertical="top"/>
    </xf>
    <xf numFmtId="0" fontId="6" fillId="0" borderId="4" xfId="0" applyNumberFormat="1" applyFont="1" applyFill="1" applyBorder="1" applyAlignment="1" applyProtection="1">
      <alignment vertical="top"/>
    </xf>
    <xf numFmtId="0" fontId="17" fillId="0" borderId="24" xfId="0" applyNumberFormat="1" applyFont="1" applyFill="1" applyBorder="1" applyAlignment="1" applyProtection="1">
      <alignment vertical="top"/>
    </xf>
    <xf numFmtId="0" fontId="17" fillId="0" borderId="25" xfId="0" applyNumberFormat="1" applyFont="1" applyFill="1" applyBorder="1" applyAlignment="1" applyProtection="1">
      <alignment vertical="top"/>
    </xf>
    <xf numFmtId="3" fontId="17" fillId="0" borderId="4" xfId="0" applyNumberFormat="1" applyFont="1" applyFill="1" applyBorder="1" applyAlignment="1" applyProtection="1">
      <alignment vertical="top"/>
    </xf>
    <xf numFmtId="3" fontId="17" fillId="0" borderId="25" xfId="0" applyNumberFormat="1" applyFont="1" applyFill="1" applyBorder="1" applyAlignment="1" applyProtection="1">
      <alignment vertical="top"/>
    </xf>
    <xf numFmtId="0" fontId="17" fillId="0" borderId="26" xfId="0" applyNumberFormat="1" applyFont="1" applyFill="1" applyBorder="1" applyAlignment="1" applyProtection="1">
      <alignment vertical="top"/>
    </xf>
    <xf numFmtId="3" fontId="17" fillId="0" borderId="27" xfId="0" applyNumberFormat="1" applyFont="1" applyFill="1" applyBorder="1" applyAlignment="1" applyProtection="1">
      <alignment vertical="top"/>
    </xf>
    <xf numFmtId="3" fontId="17" fillId="0" borderId="0" xfId="0" applyNumberFormat="1" applyFont="1" applyFill="1" applyBorder="1" applyAlignment="1" applyProtection="1">
      <alignment vertical="top"/>
    </xf>
    <xf numFmtId="3" fontId="17" fillId="0" borderId="24" xfId="0" applyNumberFormat="1" applyFont="1" applyFill="1" applyBorder="1" applyAlignment="1" applyProtection="1">
      <alignment vertical="top"/>
    </xf>
    <xf numFmtId="3" fontId="17" fillId="0" borderId="26" xfId="0" applyNumberFormat="1" applyFont="1" applyFill="1" applyBorder="1" applyAlignment="1" applyProtection="1">
      <alignment vertical="top"/>
    </xf>
    <xf numFmtId="3" fontId="6" fillId="0" borderId="25" xfId="0" applyNumberFormat="1" applyFont="1" applyFill="1" applyBorder="1" applyAlignment="1" applyProtection="1">
      <alignment vertical="top"/>
    </xf>
    <xf numFmtId="3" fontId="6" fillId="0" borderId="0" xfId="0" applyNumberFormat="1" applyFont="1" applyFill="1" applyBorder="1" applyAlignment="1" applyProtection="1">
      <alignment vertical="top"/>
    </xf>
    <xf numFmtId="3" fontId="6" fillId="0" borderId="27" xfId="0" applyNumberFormat="1" applyFont="1" applyFill="1" applyBorder="1" applyAlignment="1" applyProtection="1">
      <alignment vertical="top"/>
    </xf>
    <xf numFmtId="3" fontId="6" fillId="0" borderId="26" xfId="0" applyNumberFormat="1" applyFont="1" applyFill="1" applyBorder="1" applyAlignment="1" applyProtection="1">
      <alignment vertical="top"/>
    </xf>
    <xf numFmtId="3" fontId="17" fillId="0" borderId="28" xfId="0" applyNumberFormat="1" applyFont="1" applyFill="1" applyBorder="1" applyAlignment="1" applyProtection="1">
      <alignment vertical="top"/>
    </xf>
    <xf numFmtId="0" fontId="17" fillId="0" borderId="6" xfId="0" applyNumberFormat="1" applyFont="1" applyFill="1" applyBorder="1" applyAlignment="1" applyProtection="1">
      <alignment vertical="top"/>
    </xf>
    <xf numFmtId="0" fontId="17" fillId="0" borderId="7" xfId="0" applyNumberFormat="1" applyFont="1" applyFill="1" applyBorder="1" applyAlignment="1" applyProtection="1">
      <alignment vertical="top"/>
    </xf>
    <xf numFmtId="0" fontId="17" fillId="0" borderId="8" xfId="0" applyNumberFormat="1" applyFont="1" applyFill="1" applyBorder="1" applyAlignment="1" applyProtection="1">
      <alignment vertical="top"/>
    </xf>
    <xf numFmtId="0" fontId="20" fillId="0" borderId="0" xfId="0" applyNumberFormat="1" applyFont="1" applyFill="1" applyBorder="1" applyAlignment="1" applyProtection="1">
      <alignment vertical="top"/>
    </xf>
    <xf numFmtId="0" fontId="17" fillId="0" borderId="0" xfId="0" quotePrefix="1" applyFont="1" applyBorder="1"/>
    <xf numFmtId="0" fontId="5" fillId="0" borderId="0" xfId="0" applyFont="1" applyFill="1" applyBorder="1" applyAlignment="1">
      <alignment horizontal="left"/>
    </xf>
    <xf numFmtId="49" fontId="8" fillId="0" borderId="0" xfId="0" applyNumberFormat="1" applyFont="1" applyFill="1" applyBorder="1" applyAlignment="1"/>
    <xf numFmtId="10" fontId="4" fillId="0" borderId="0" xfId="15" applyNumberFormat="1" applyFont="1" applyFill="1" applyBorder="1"/>
    <xf numFmtId="165" fontId="17" fillId="0" borderId="0" xfId="1" applyNumberFormat="1" applyFont="1" applyFill="1" applyBorder="1" applyAlignment="1"/>
    <xf numFmtId="0" fontId="17" fillId="0" borderId="0" xfId="0" quotePrefix="1" applyFont="1" applyAlignment="1">
      <alignment horizontal="left"/>
    </xf>
    <xf numFmtId="14" fontId="17" fillId="0" borderId="27" xfId="0" applyNumberFormat="1" applyFont="1" applyFill="1" applyBorder="1" applyAlignment="1" applyProtection="1">
      <alignment horizontal="center" vertical="top"/>
    </xf>
    <xf numFmtId="3" fontId="27" fillId="0" borderId="0" xfId="0" applyNumberFormat="1" applyFont="1" applyFill="1" applyBorder="1" applyAlignment="1" applyProtection="1">
      <alignment vertical="top"/>
    </xf>
    <xf numFmtId="0" fontId="6" fillId="0" borderId="25" xfId="0" applyNumberFormat="1" applyFont="1" applyFill="1" applyBorder="1" applyAlignment="1" applyProtection="1">
      <alignment vertical="top"/>
    </xf>
    <xf numFmtId="167" fontId="17" fillId="0" borderId="0" xfId="0" applyNumberFormat="1" applyFont="1" applyFill="1" applyBorder="1" applyAlignment="1" applyProtection="1">
      <alignment vertical="top"/>
    </xf>
    <xf numFmtId="4" fontId="17" fillId="0" borderId="0" xfId="0" applyNumberFormat="1" applyFont="1" applyFill="1" applyBorder="1" applyAlignment="1" applyProtection="1">
      <alignment vertical="top"/>
    </xf>
    <xf numFmtId="0" fontId="17" fillId="0" borderId="14" xfId="0" applyFont="1" applyBorder="1"/>
    <xf numFmtId="3" fontId="28" fillId="0" borderId="32" xfId="0" applyNumberFormat="1" applyFont="1" applyFill="1" applyBorder="1"/>
    <xf numFmtId="0" fontId="28" fillId="0" borderId="0" xfId="0" applyFont="1" applyFill="1"/>
    <xf numFmtId="0" fontId="28" fillId="0" borderId="43" xfId="0" applyFont="1" applyFill="1" applyBorder="1"/>
    <xf numFmtId="0" fontId="28" fillId="0" borderId="0" xfId="3" applyFont="1"/>
    <xf numFmtId="3" fontId="28" fillId="0" borderId="0" xfId="3" applyNumberFormat="1" applyFont="1"/>
    <xf numFmtId="0" fontId="28" fillId="0" borderId="0" xfId="3" applyFont="1" applyAlignment="1">
      <alignment horizontal="center"/>
    </xf>
    <xf numFmtId="3" fontId="26" fillId="0" borderId="0" xfId="3" applyNumberFormat="1" applyFont="1" applyAlignment="1">
      <alignment horizontal="left"/>
    </xf>
    <xf numFmtId="0" fontId="28" fillId="0" borderId="34" xfId="3" applyFont="1" applyBorder="1"/>
    <xf numFmtId="3" fontId="28" fillId="0" borderId="38" xfId="3" applyNumberFormat="1" applyFont="1" applyBorder="1"/>
    <xf numFmtId="0" fontId="28" fillId="0" borderId="44" xfId="3" applyFont="1" applyBorder="1" applyAlignment="1">
      <alignment horizontal="center"/>
    </xf>
    <xf numFmtId="3" fontId="28" fillId="0" borderId="33" xfId="3" applyNumberFormat="1" applyFont="1" applyBorder="1" applyAlignment="1">
      <alignment horizontal="center"/>
    </xf>
    <xf numFmtId="0" fontId="28" fillId="0" borderId="45" xfId="3" applyFont="1" applyBorder="1" applyAlignment="1">
      <alignment horizontal="center"/>
    </xf>
    <xf numFmtId="3" fontId="28" fillId="0" borderId="43" xfId="3" applyNumberFormat="1" applyFont="1" applyBorder="1" applyAlignment="1">
      <alignment horizontal="center"/>
    </xf>
    <xf numFmtId="0" fontId="28" fillId="0" borderId="44" xfId="3" applyFont="1" applyBorder="1"/>
    <xf numFmtId="3" fontId="28" fillId="0" borderId="33" xfId="3" applyNumberFormat="1" applyFont="1" applyBorder="1"/>
    <xf numFmtId="0" fontId="28" fillId="0" borderId="45" xfId="3" applyFont="1" applyBorder="1"/>
    <xf numFmtId="3" fontId="28" fillId="0" borderId="43" xfId="3" applyNumberFormat="1" applyFont="1" applyBorder="1"/>
    <xf numFmtId="3" fontId="28" fillId="0" borderId="43" xfId="3" applyNumberFormat="1" applyFont="1" applyBorder="1" applyAlignment="1">
      <alignment horizontal="right"/>
    </xf>
    <xf numFmtId="0" fontId="28" fillId="0" borderId="45" xfId="3" applyFont="1" applyFill="1" applyBorder="1"/>
    <xf numFmtId="3" fontId="28" fillId="0" borderId="43" xfId="3" applyNumberFormat="1" applyFont="1" applyFill="1" applyBorder="1" applyAlignment="1">
      <alignment horizontal="right"/>
    </xf>
    <xf numFmtId="3" fontId="26" fillId="0" borderId="0" xfId="3" applyNumberFormat="1" applyFont="1" applyFill="1"/>
    <xf numFmtId="3" fontId="28" fillId="0" borderId="0" xfId="3" applyNumberFormat="1" applyFont="1" applyFill="1"/>
    <xf numFmtId="0" fontId="28" fillId="0" borderId="0" xfId="4" applyFont="1"/>
    <xf numFmtId="0" fontId="28" fillId="0" borderId="0" xfId="4" applyFont="1" applyAlignment="1">
      <alignment horizontal="center"/>
    </xf>
    <xf numFmtId="0" fontId="26" fillId="0" borderId="0" xfId="4" applyFont="1" applyAlignment="1">
      <alignment horizontal="left"/>
    </xf>
    <xf numFmtId="0" fontId="28" fillId="0" borderId="31" xfId="4" applyFont="1" applyBorder="1"/>
    <xf numFmtId="0" fontId="28" fillId="0" borderId="46" xfId="4" applyFont="1" applyBorder="1"/>
    <xf numFmtId="0" fontId="28" fillId="0" borderId="34" xfId="4" applyFont="1" applyBorder="1"/>
    <xf numFmtId="0" fontId="28" fillId="0" borderId="33" xfId="4" applyFont="1" applyBorder="1" applyAlignment="1">
      <alignment horizontal="center"/>
    </xf>
    <xf numFmtId="0" fontId="28" fillId="0" borderId="44" xfId="4" applyFont="1" applyBorder="1" applyAlignment="1">
      <alignment horizontal="center"/>
    </xf>
    <xf numFmtId="0" fontId="28" fillId="0" borderId="32" xfId="4" applyFont="1" applyBorder="1" applyAlignment="1">
      <alignment horizontal="center"/>
    </xf>
    <xf numFmtId="0" fontId="28" fillId="0" borderId="43" xfId="4" applyFont="1" applyBorder="1" applyAlignment="1">
      <alignment horizontal="center"/>
    </xf>
    <xf numFmtId="0" fontId="28" fillId="0" borderId="35" xfId="4" applyFont="1" applyBorder="1" applyAlignment="1">
      <alignment horizontal="center"/>
    </xf>
    <xf numFmtId="0" fontId="28" fillId="0" borderId="45" xfId="4" applyFont="1" applyBorder="1" applyAlignment="1">
      <alignment horizontal="center"/>
    </xf>
    <xf numFmtId="0" fontId="28" fillId="0" borderId="33" xfId="4" applyFont="1" applyBorder="1"/>
    <xf numFmtId="170" fontId="28" fillId="0" borderId="33" xfId="4" applyNumberFormat="1" applyFont="1" applyBorder="1"/>
    <xf numFmtId="0" fontId="28" fillId="0" borderId="43" xfId="4" applyFont="1" applyBorder="1"/>
    <xf numFmtId="170" fontId="28" fillId="0" borderId="43" xfId="4" applyNumberFormat="1" applyFont="1" applyBorder="1"/>
    <xf numFmtId="170" fontId="28" fillId="0" borderId="0" xfId="4" applyNumberFormat="1" applyFont="1"/>
    <xf numFmtId="170" fontId="28" fillId="0" borderId="35" xfId="4" applyNumberFormat="1" applyFont="1" applyBorder="1"/>
    <xf numFmtId="0" fontId="26" fillId="0" borderId="33" xfId="4" applyFont="1" applyBorder="1"/>
    <xf numFmtId="170" fontId="28" fillId="0" borderId="33" xfId="4" applyNumberFormat="1" applyFont="1" applyFill="1" applyBorder="1"/>
    <xf numFmtId="2" fontId="28" fillId="0" borderId="33" xfId="4" applyNumberFormat="1" applyFont="1" applyFill="1" applyBorder="1"/>
    <xf numFmtId="170" fontId="28" fillId="0" borderId="47" xfId="4" applyNumberFormat="1" applyFont="1" applyBorder="1"/>
    <xf numFmtId="2" fontId="28" fillId="0" borderId="47" xfId="4" applyNumberFormat="1" applyFont="1" applyBorder="1"/>
    <xf numFmtId="170" fontId="28" fillId="0" borderId="33" xfId="4" applyNumberFormat="1" applyFont="1" applyFill="1" applyBorder="1" applyAlignment="1">
      <alignment horizontal="center"/>
    </xf>
    <xf numFmtId="170" fontId="28" fillId="0" borderId="44" xfId="4" applyNumberFormat="1" applyFont="1" applyBorder="1"/>
    <xf numFmtId="170" fontId="28" fillId="0" borderId="32" xfId="4" applyNumberFormat="1" applyFont="1" applyBorder="1"/>
    <xf numFmtId="170" fontId="28" fillId="0" borderId="33" xfId="4" applyNumberFormat="1" applyFont="1" applyBorder="1" applyAlignment="1">
      <alignment horizontal="center"/>
    </xf>
    <xf numFmtId="2" fontId="28" fillId="0" borderId="33" xfId="4" applyNumberFormat="1" applyFont="1" applyBorder="1"/>
    <xf numFmtId="170" fontId="28" fillId="0" borderId="45" xfId="4" applyNumberFormat="1" applyFont="1" applyBorder="1"/>
    <xf numFmtId="170" fontId="28" fillId="0" borderId="0" xfId="4" applyNumberFormat="1" applyFont="1" applyBorder="1"/>
    <xf numFmtId="0" fontId="28" fillId="0" borderId="0" xfId="4" applyFont="1" applyBorder="1"/>
    <xf numFmtId="0" fontId="28" fillId="0" borderId="33" xfId="4" applyFont="1" applyFill="1" applyBorder="1"/>
    <xf numFmtId="0" fontId="28" fillId="0" borderId="0" xfId="4" applyFont="1" applyFill="1"/>
    <xf numFmtId="0" fontId="28" fillId="0" borderId="43" xfId="4" applyFont="1" applyFill="1" applyBorder="1"/>
    <xf numFmtId="170" fontId="28" fillId="0" borderId="43" xfId="4" applyNumberFormat="1" applyFont="1" applyFill="1" applyBorder="1"/>
    <xf numFmtId="0" fontId="26" fillId="0" borderId="0" xfId="4" applyFont="1"/>
    <xf numFmtId="0" fontId="35" fillId="0" borderId="0" xfId="5" applyFont="1" applyFill="1"/>
    <xf numFmtId="0" fontId="36" fillId="0" borderId="0" xfId="5" applyFont="1" applyFill="1"/>
    <xf numFmtId="0" fontId="35" fillId="0" borderId="0" xfId="5" applyFont="1" applyFill="1" applyAlignment="1">
      <alignment horizontal="center"/>
    </xf>
    <xf numFmtId="0" fontId="37" fillId="0" borderId="0" xfId="5" applyFont="1" applyFill="1" applyAlignment="1">
      <alignment horizontal="right"/>
    </xf>
    <xf numFmtId="0" fontId="37" fillId="0" borderId="31" xfId="5" applyFont="1" applyFill="1" applyBorder="1" applyAlignment="1">
      <alignment horizontal="center"/>
    </xf>
    <xf numFmtId="0" fontId="37" fillId="0" borderId="33" xfId="5" applyFont="1" applyFill="1" applyBorder="1" applyAlignment="1">
      <alignment horizontal="center"/>
    </xf>
    <xf numFmtId="14" fontId="37" fillId="0" borderId="43" xfId="5" applyNumberFormat="1" applyFont="1" applyFill="1" applyBorder="1" applyAlignment="1">
      <alignment horizontal="center"/>
    </xf>
    <xf numFmtId="0" fontId="35" fillId="0" borderId="44" xfId="5" applyFont="1" applyFill="1" applyBorder="1"/>
    <xf numFmtId="37" fontId="35" fillId="0" borderId="33" xfId="5" applyNumberFormat="1" applyFont="1" applyFill="1" applyBorder="1"/>
    <xf numFmtId="0" fontId="4" fillId="0" borderId="0" xfId="5" applyFont="1"/>
    <xf numFmtId="165" fontId="31" fillId="0" borderId="0" xfId="5" applyNumberFormat="1"/>
    <xf numFmtId="0" fontId="37" fillId="0" borderId="44" xfId="5" applyFont="1" applyFill="1" applyBorder="1"/>
    <xf numFmtId="0" fontId="31" fillId="0" borderId="0" xfId="5" applyFont="1"/>
    <xf numFmtId="0" fontId="39" fillId="0" borderId="44" xfId="5" applyFont="1" applyFill="1" applyBorder="1"/>
    <xf numFmtId="0" fontId="40" fillId="0" borderId="44" xfId="5" applyFont="1" applyFill="1" applyBorder="1"/>
    <xf numFmtId="0" fontId="0" fillId="0" borderId="0" xfId="5" applyFont="1"/>
    <xf numFmtId="3" fontId="31" fillId="0" borderId="0" xfId="5" applyNumberFormat="1" applyFont="1" applyFill="1"/>
    <xf numFmtId="37" fontId="35" fillId="0" borderId="43" xfId="5" applyNumberFormat="1" applyFont="1" applyFill="1" applyBorder="1"/>
    <xf numFmtId="169" fontId="35" fillId="0" borderId="33" xfId="5" applyNumberFormat="1" applyFont="1" applyFill="1" applyBorder="1"/>
    <xf numFmtId="0" fontId="35" fillId="0" borderId="44" xfId="5" applyFont="1" applyFill="1" applyBorder="1" applyAlignment="1">
      <alignment horizontal="left" vertical="top"/>
    </xf>
    <xf numFmtId="170" fontId="35" fillId="0" borderId="33" xfId="5" applyNumberFormat="1" applyFont="1" applyFill="1" applyBorder="1" applyAlignment="1">
      <alignment horizontal="right"/>
    </xf>
    <xf numFmtId="170" fontId="28" fillId="0" borderId="43" xfId="5" applyNumberFormat="1" applyFont="1" applyFill="1" applyBorder="1" applyAlignment="1">
      <alignment horizontal="right"/>
    </xf>
    <xf numFmtId="1" fontId="28" fillId="0" borderId="43" xfId="5" applyNumberFormat="1" applyFont="1" applyFill="1" applyBorder="1" applyAlignment="1">
      <alignment horizontal="right"/>
    </xf>
    <xf numFmtId="170" fontId="28" fillId="0" borderId="33" xfId="5" applyNumberFormat="1" applyFont="1" applyFill="1" applyBorder="1" applyAlignment="1">
      <alignment horizontal="right"/>
    </xf>
    <xf numFmtId="0" fontId="37" fillId="0" borderId="45" xfId="5" applyFont="1" applyFill="1" applyBorder="1"/>
    <xf numFmtId="37" fontId="37" fillId="0" borderId="43" xfId="5" applyNumberFormat="1" applyFont="1" applyFill="1" applyBorder="1"/>
    <xf numFmtId="0" fontId="42" fillId="0" borderId="0" xfId="6" applyFont="1"/>
    <xf numFmtId="0" fontId="26" fillId="0" borderId="0" xfId="6" applyFont="1" applyAlignment="1">
      <alignment horizontal="center"/>
    </xf>
    <xf numFmtId="0" fontId="26" fillId="0" borderId="33" xfId="6" applyFont="1" applyBorder="1" applyAlignment="1">
      <alignment horizontal="center"/>
    </xf>
    <xf numFmtId="14" fontId="26" fillId="0" borderId="43" xfId="6" applyNumberFormat="1" applyFont="1" applyBorder="1" applyAlignment="1">
      <alignment horizontal="center"/>
    </xf>
    <xf numFmtId="0" fontId="26" fillId="0" borderId="43" xfId="6" applyFont="1" applyBorder="1" applyAlignment="1">
      <alignment horizontal="center"/>
    </xf>
    <xf numFmtId="170" fontId="28" fillId="0" borderId="44" xfId="6" applyNumberFormat="1" applyFont="1" applyBorder="1"/>
    <xf numFmtId="170" fontId="28" fillId="0" borderId="33" xfId="6" applyNumberFormat="1" applyFont="1" applyBorder="1"/>
    <xf numFmtId="170" fontId="28" fillId="0" borderId="44" xfId="6" applyNumberFormat="1" applyFont="1" applyBorder="1" applyAlignment="1">
      <alignment horizontal="center"/>
    </xf>
    <xf numFmtId="0" fontId="42" fillId="0" borderId="0" xfId="6" applyFont="1" applyBorder="1"/>
    <xf numFmtId="3" fontId="28" fillId="0" borderId="44" xfId="6" applyNumberFormat="1" applyFont="1" applyBorder="1"/>
    <xf numFmtId="3" fontId="28" fillId="0" borderId="44" xfId="6" applyNumberFormat="1" applyFont="1" applyBorder="1" applyAlignment="1">
      <alignment horizontal="right"/>
    </xf>
    <xf numFmtId="3" fontId="28" fillId="0" borderId="33" xfId="6" applyNumberFormat="1" applyFont="1" applyFill="1" applyBorder="1"/>
    <xf numFmtId="3" fontId="28" fillId="0" borderId="44" xfId="6" applyNumberFormat="1" applyFont="1" applyBorder="1" applyAlignment="1">
      <alignment horizontal="center"/>
    </xf>
    <xf numFmtId="3" fontId="42" fillId="0" borderId="0" xfId="6" applyNumberFormat="1" applyFont="1" applyBorder="1"/>
    <xf numFmtId="3" fontId="28" fillId="0" borderId="33" xfId="6" applyNumberFormat="1" applyFont="1" applyFill="1" applyBorder="1" applyAlignment="1">
      <alignment horizontal="right"/>
    </xf>
    <xf numFmtId="3" fontId="28" fillId="0" borderId="33" xfId="6" applyNumberFormat="1" applyFont="1" applyBorder="1"/>
    <xf numFmtId="3" fontId="28" fillId="0" borderId="48" xfId="6" applyNumberFormat="1" applyFont="1" applyBorder="1"/>
    <xf numFmtId="3" fontId="28" fillId="0" borderId="21" xfId="6" applyNumberFormat="1" applyFont="1" applyBorder="1"/>
    <xf numFmtId="3" fontId="28" fillId="0" borderId="49" xfId="6" applyNumberFormat="1" applyFont="1" applyBorder="1" applyAlignment="1">
      <alignment horizontal="right"/>
    </xf>
    <xf numFmtId="3" fontId="28" fillId="0" borderId="0" xfId="6" applyNumberFormat="1" applyFont="1" applyFill="1" applyBorder="1"/>
    <xf numFmtId="171" fontId="42" fillId="0" borderId="0" xfId="6" applyNumberFormat="1" applyFont="1" applyBorder="1"/>
    <xf numFmtId="3" fontId="28" fillId="0" borderId="33" xfId="6" applyNumberFormat="1" applyFont="1" applyBorder="1" applyAlignment="1">
      <alignment horizontal="right"/>
    </xf>
    <xf numFmtId="3" fontId="28" fillId="0" borderId="48" xfId="6" applyNumberFormat="1" applyFont="1" applyBorder="1" applyAlignment="1">
      <alignment horizontal="right"/>
    </xf>
    <xf numFmtId="3" fontId="28" fillId="0" borderId="47" xfId="6" applyNumberFormat="1" applyFont="1" applyBorder="1" applyAlignment="1">
      <alignment horizontal="right"/>
    </xf>
    <xf numFmtId="3" fontId="28" fillId="0" borderId="50" xfId="6" applyNumberFormat="1" applyFont="1" applyBorder="1"/>
    <xf numFmtId="171" fontId="28" fillId="0" borderId="51" xfId="6" applyNumberFormat="1" applyFont="1" applyBorder="1" applyAlignment="1">
      <alignment horizontal="right"/>
    </xf>
    <xf numFmtId="3" fontId="28" fillId="0" borderId="52" xfId="6" applyNumberFormat="1" applyFont="1" applyBorder="1"/>
    <xf numFmtId="170" fontId="42" fillId="0" borderId="0" xfId="6" applyNumberFormat="1" applyFont="1" applyBorder="1"/>
    <xf numFmtId="0" fontId="28" fillId="0" borderId="0" xfId="6" applyFont="1"/>
    <xf numFmtId="0" fontId="42" fillId="0" borderId="0" xfId="7" applyFont="1"/>
    <xf numFmtId="0" fontId="26" fillId="0" borderId="0" xfId="7" applyFont="1" applyBorder="1" applyAlignment="1">
      <alignment horizontal="center"/>
    </xf>
    <xf numFmtId="0" fontId="26" fillId="0" borderId="0" xfId="7" applyFont="1" applyAlignment="1">
      <alignment horizontal="right"/>
    </xf>
    <xf numFmtId="0" fontId="28" fillId="0" borderId="0" xfId="7" applyFont="1" applyAlignment="1">
      <alignment horizontal="center"/>
    </xf>
    <xf numFmtId="0" fontId="28" fillId="0" borderId="0" xfId="7" applyFont="1"/>
    <xf numFmtId="0" fontId="28" fillId="0" borderId="31" xfId="7" applyFont="1" applyBorder="1"/>
    <xf numFmtId="0" fontId="28" fillId="0" borderId="34" xfId="7" applyFont="1" applyBorder="1"/>
    <xf numFmtId="0" fontId="28" fillId="0" borderId="46" xfId="7" applyFont="1" applyBorder="1"/>
    <xf numFmtId="0" fontId="28" fillId="0" borderId="38" xfId="7" applyFont="1" applyBorder="1"/>
    <xf numFmtId="0" fontId="28" fillId="0" borderId="33" xfId="7" applyFont="1" applyBorder="1" applyAlignment="1">
      <alignment horizontal="center"/>
    </xf>
    <xf numFmtId="0" fontId="28" fillId="0" borderId="43" xfId="7" applyFont="1" applyBorder="1"/>
    <xf numFmtId="0" fontId="28" fillId="0" borderId="45" xfId="7" applyFont="1" applyBorder="1"/>
    <xf numFmtId="0" fontId="28" fillId="0" borderId="35" xfId="7" applyFont="1" applyBorder="1"/>
    <xf numFmtId="0" fontId="28" fillId="0" borderId="37" xfId="7" applyFont="1" applyBorder="1"/>
    <xf numFmtId="169" fontId="28" fillId="0" borderId="34" xfId="7" applyNumberFormat="1" applyFont="1" applyBorder="1"/>
    <xf numFmtId="169" fontId="28" fillId="0" borderId="33" xfId="7" applyNumberFormat="1" applyFont="1" applyBorder="1"/>
    <xf numFmtId="0" fontId="28" fillId="0" borderId="44" xfId="7" applyFont="1" applyBorder="1"/>
    <xf numFmtId="169" fontId="28" fillId="0" borderId="44" xfId="7" applyNumberFormat="1" applyFont="1" applyBorder="1" applyAlignment="1">
      <alignment horizontal="center" vertical="center"/>
    </xf>
    <xf numFmtId="169" fontId="28" fillId="0" borderId="33" xfId="7" applyNumberFormat="1" applyFont="1" applyBorder="1" applyAlignment="1">
      <alignment horizontal="center" vertical="center"/>
    </xf>
    <xf numFmtId="169" fontId="28" fillId="0" borderId="45" xfId="7" applyNumberFormat="1" applyFont="1" applyBorder="1" applyAlignment="1">
      <alignment horizontal="center" vertical="center"/>
    </xf>
    <xf numFmtId="169" fontId="28" fillId="0" borderId="53" xfId="7" applyNumberFormat="1" applyFont="1" applyBorder="1" applyAlignment="1">
      <alignment horizontal="center" vertical="center"/>
    </xf>
    <xf numFmtId="169" fontId="28" fillId="0" borderId="0" xfId="7" applyNumberFormat="1" applyFont="1" applyBorder="1" applyAlignment="1">
      <alignment horizontal="center" vertical="center"/>
    </xf>
    <xf numFmtId="3" fontId="28" fillId="0" borderId="45" xfId="7" applyNumberFormat="1" applyFont="1" applyBorder="1" applyAlignment="1">
      <alignment horizontal="center" vertical="center"/>
    </xf>
    <xf numFmtId="169" fontId="28" fillId="0" borderId="44" xfId="7" applyNumberFormat="1" applyFont="1" applyBorder="1"/>
    <xf numFmtId="169" fontId="28" fillId="0" borderId="43" xfId="7" applyNumberFormat="1" applyFont="1" applyBorder="1"/>
    <xf numFmtId="169" fontId="28" fillId="0" borderId="45" xfId="7" applyNumberFormat="1" applyFont="1" applyBorder="1"/>
    <xf numFmtId="169" fontId="28" fillId="0" borderId="54" xfId="7" applyNumberFormat="1" applyFont="1" applyBorder="1"/>
    <xf numFmtId="0" fontId="26" fillId="0" borderId="0" xfId="7" applyFont="1" applyFill="1"/>
    <xf numFmtId="0" fontId="28" fillId="0" borderId="0" xfId="7" applyFont="1" applyFill="1"/>
    <xf numFmtId="0" fontId="28" fillId="0" borderId="0" xfId="7" applyFont="1" applyFill="1" applyAlignment="1">
      <alignment horizontal="center"/>
    </xf>
    <xf numFmtId="0" fontId="42" fillId="0" borderId="0" xfId="8" applyFont="1"/>
    <xf numFmtId="3" fontId="42" fillId="0" borderId="0" xfId="8" applyNumberFormat="1" applyFont="1"/>
    <xf numFmtId="4" fontId="42" fillId="0" borderId="0" xfId="8" applyNumberFormat="1" applyFont="1"/>
    <xf numFmtId="3" fontId="42" fillId="0" borderId="0" xfId="8" applyNumberFormat="1" applyFont="1" applyFill="1"/>
    <xf numFmtId="0" fontId="42" fillId="0" borderId="0" xfId="8" applyFont="1" applyFill="1"/>
    <xf numFmtId="3" fontId="26" fillId="0" borderId="0" xfId="8" applyNumberFormat="1" applyFont="1" applyFill="1" applyAlignment="1">
      <alignment horizontal="right"/>
    </xf>
    <xf numFmtId="0" fontId="28" fillId="0" borderId="0" xfId="8" applyFont="1" applyAlignment="1">
      <alignment horizontal="center"/>
    </xf>
    <xf numFmtId="3" fontId="28" fillId="0" borderId="0" xfId="8" applyNumberFormat="1" applyFont="1" applyAlignment="1">
      <alignment horizontal="center"/>
    </xf>
    <xf numFmtId="4" fontId="28" fillId="0" borderId="0" xfId="8" applyNumberFormat="1" applyFont="1" applyAlignment="1">
      <alignment horizontal="center"/>
    </xf>
    <xf numFmtId="3" fontId="28" fillId="0" borderId="0" xfId="8" applyNumberFormat="1" applyFont="1" applyFill="1" applyAlignment="1">
      <alignment horizontal="center"/>
    </xf>
    <xf numFmtId="0" fontId="28" fillId="0" borderId="0" xfId="8" applyFont="1" applyFill="1" applyAlignment="1">
      <alignment horizontal="center"/>
    </xf>
    <xf numFmtId="0" fontId="28" fillId="0" borderId="0" xfId="8" applyFont="1"/>
    <xf numFmtId="0" fontId="26" fillId="0" borderId="34" xfId="8" applyFont="1" applyBorder="1"/>
    <xf numFmtId="4" fontId="26" fillId="0" borderId="31" xfId="8" applyNumberFormat="1" applyFont="1" applyBorder="1"/>
    <xf numFmtId="3" fontId="26" fillId="0" borderId="49" xfId="8" applyNumberFormat="1" applyFont="1" applyFill="1" applyBorder="1" applyAlignment="1">
      <alignment horizontal="center"/>
    </xf>
    <xf numFmtId="0" fontId="43" fillId="0" borderId="0" xfId="8" applyFont="1"/>
    <xf numFmtId="0" fontId="26" fillId="0" borderId="44" xfId="8" applyFont="1" applyBorder="1" applyAlignment="1">
      <alignment horizontal="center"/>
    </xf>
    <xf numFmtId="3" fontId="26" fillId="0" borderId="44" xfId="8" applyNumberFormat="1" applyFont="1" applyBorder="1" applyAlignment="1">
      <alignment horizontal="center"/>
    </xf>
    <xf numFmtId="4" fontId="26" fillId="0" borderId="44" xfId="8" applyNumberFormat="1" applyFont="1" applyBorder="1" applyAlignment="1">
      <alignment horizontal="center"/>
    </xf>
    <xf numFmtId="3" fontId="26" fillId="0" borderId="33" xfId="8" applyNumberFormat="1" applyFont="1" applyFill="1" applyBorder="1" applyAlignment="1">
      <alignment horizontal="center"/>
    </xf>
    <xf numFmtId="0" fontId="26" fillId="0" borderId="45" xfId="8" applyFont="1" applyBorder="1" applyAlignment="1">
      <alignment horizontal="center"/>
    </xf>
    <xf numFmtId="3" fontId="26" fillId="0" borderId="45" xfId="8" applyNumberFormat="1" applyFont="1" applyBorder="1" applyAlignment="1">
      <alignment horizontal="center"/>
    </xf>
    <xf numFmtId="4" fontId="26" fillId="0" borderId="45" xfId="8" applyNumberFormat="1" applyFont="1" applyBorder="1" applyAlignment="1">
      <alignment horizontal="center"/>
    </xf>
    <xf numFmtId="14" fontId="26" fillId="0" borderId="43" xfId="8" applyNumberFormat="1" applyFont="1" applyFill="1" applyBorder="1" applyAlignment="1">
      <alignment horizontal="center"/>
    </xf>
    <xf numFmtId="0" fontId="28" fillId="0" borderId="44" xfId="8" applyFont="1" applyBorder="1"/>
    <xf numFmtId="4" fontId="28" fillId="0" borderId="44" xfId="8" applyNumberFormat="1" applyFont="1" applyBorder="1"/>
    <xf numFmtId="3" fontId="28" fillId="0" borderId="33" xfId="8" applyNumberFormat="1" applyFont="1" applyFill="1" applyBorder="1"/>
    <xf numFmtId="0" fontId="26" fillId="0" borderId="44" xfId="8" applyFont="1" applyBorder="1"/>
    <xf numFmtId="0" fontId="28" fillId="0" borderId="44" xfId="8" applyFont="1" applyBorder="1" applyAlignment="1">
      <alignment horizontal="center"/>
    </xf>
    <xf numFmtId="3" fontId="28" fillId="0" borderId="33" xfId="8" applyNumberFormat="1" applyFont="1" applyFill="1" applyBorder="1" applyAlignment="1">
      <alignment horizontal="right"/>
    </xf>
    <xf numFmtId="4" fontId="28" fillId="0" borderId="44" xfId="8" applyNumberFormat="1" applyFont="1" applyFill="1" applyBorder="1" applyAlignment="1">
      <alignment horizontal="right"/>
    </xf>
    <xf numFmtId="173" fontId="28" fillId="0" borderId="44" xfId="8" applyNumberFormat="1" applyFont="1" applyBorder="1"/>
    <xf numFmtId="174" fontId="28" fillId="0" borderId="44" xfId="8" applyNumberFormat="1" applyFont="1" applyBorder="1"/>
    <xf numFmtId="0" fontId="26" fillId="0" borderId="48" xfId="8" applyFont="1" applyBorder="1"/>
    <xf numFmtId="0" fontId="26" fillId="0" borderId="21" xfId="8" applyFont="1" applyBorder="1"/>
    <xf numFmtId="4" fontId="26" fillId="0" borderId="21" xfId="8" applyNumberFormat="1" applyFont="1" applyBorder="1"/>
    <xf numFmtId="4" fontId="26" fillId="0" borderId="21" xfId="8" applyNumberFormat="1" applyFont="1" applyFill="1" applyBorder="1"/>
    <xf numFmtId="3" fontId="26" fillId="0" borderId="21" xfId="8" applyNumberFormat="1" applyFont="1" applyFill="1" applyBorder="1"/>
    <xf numFmtId="3" fontId="26" fillId="0" borderId="49" xfId="8" applyNumberFormat="1" applyFont="1" applyFill="1" applyBorder="1"/>
    <xf numFmtId="4" fontId="28" fillId="0" borderId="44" xfId="8" applyNumberFormat="1" applyFont="1" applyFill="1" applyBorder="1"/>
    <xf numFmtId="4" fontId="28" fillId="0" borderId="44" xfId="8" applyNumberFormat="1" applyFont="1" applyBorder="1" applyAlignment="1"/>
    <xf numFmtId="0" fontId="44" fillId="0" borderId="0" xfId="8" applyFont="1"/>
    <xf numFmtId="3" fontId="28" fillId="0" borderId="43" xfId="8" applyNumberFormat="1" applyFont="1" applyFill="1" applyBorder="1"/>
    <xf numFmtId="4" fontId="26" fillId="0" borderId="48" xfId="8" applyNumberFormat="1" applyFont="1" applyBorder="1"/>
    <xf numFmtId="4" fontId="26" fillId="0" borderId="48" xfId="8" applyNumberFormat="1" applyFont="1" applyFill="1" applyBorder="1"/>
    <xf numFmtId="3" fontId="26" fillId="0" borderId="48" xfId="8" applyNumberFormat="1" applyFont="1" applyFill="1" applyBorder="1"/>
    <xf numFmtId="3" fontId="26" fillId="0" borderId="47" xfId="8" applyNumberFormat="1" applyFont="1" applyFill="1" applyBorder="1"/>
    <xf numFmtId="3" fontId="28" fillId="0" borderId="0" xfId="8" applyNumberFormat="1" applyFont="1"/>
    <xf numFmtId="4" fontId="28" fillId="0" borderId="0" xfId="8" applyNumberFormat="1" applyFont="1" applyFill="1"/>
    <xf numFmtId="3" fontId="28" fillId="0" borderId="0" xfId="8" applyNumberFormat="1" applyFont="1" applyFill="1"/>
    <xf numFmtId="0" fontId="28" fillId="0" borderId="0" xfId="8" applyFont="1" applyFill="1"/>
    <xf numFmtId="3" fontId="28" fillId="0" borderId="0" xfId="8" applyNumberFormat="1" applyFont="1" applyBorder="1" applyAlignment="1"/>
    <xf numFmtId="0" fontId="45" fillId="0" borderId="0" xfId="0" applyFont="1" applyFill="1"/>
    <xf numFmtId="3" fontId="45" fillId="0" borderId="0" xfId="0" applyNumberFormat="1" applyFont="1" applyFill="1"/>
    <xf numFmtId="0" fontId="45" fillId="0" borderId="0" xfId="0" applyFont="1" applyFill="1" applyAlignment="1">
      <alignment horizontal="center"/>
    </xf>
    <xf numFmtId="0" fontId="45" fillId="0" borderId="31" xfId="0" applyFont="1" applyFill="1" applyBorder="1" applyAlignment="1">
      <alignment horizontal="center"/>
    </xf>
    <xf numFmtId="0" fontId="45" fillId="0" borderId="34" xfId="0" applyFont="1" applyFill="1" applyBorder="1"/>
    <xf numFmtId="0" fontId="45" fillId="0" borderId="38" xfId="0" applyFont="1" applyFill="1" applyBorder="1"/>
    <xf numFmtId="0" fontId="45" fillId="0" borderId="33" xfId="0" applyFont="1" applyFill="1" applyBorder="1" applyAlignment="1">
      <alignment horizontal="center"/>
    </xf>
    <xf numFmtId="0" fontId="45" fillId="0" borderId="43" xfId="0" applyFont="1" applyFill="1" applyBorder="1" applyAlignment="1">
      <alignment horizontal="center"/>
    </xf>
    <xf numFmtId="0" fontId="45" fillId="0" borderId="31" xfId="0" applyFont="1" applyFill="1" applyBorder="1"/>
    <xf numFmtId="0" fontId="45" fillId="0" borderId="33" xfId="0" applyFont="1" applyFill="1" applyBorder="1"/>
    <xf numFmtId="0" fontId="45" fillId="0" borderId="43" xfId="0" applyFont="1" applyFill="1" applyBorder="1"/>
    <xf numFmtId="3" fontId="45" fillId="0" borderId="55" xfId="0" applyNumberFormat="1" applyFont="1" applyFill="1" applyBorder="1"/>
    <xf numFmtId="0" fontId="47" fillId="0" borderId="0" xfId="9" applyFont="1"/>
    <xf numFmtId="0" fontId="45" fillId="0" borderId="0" xfId="9" applyFont="1"/>
    <xf numFmtId="0" fontId="26" fillId="0" borderId="0" xfId="9" applyFont="1" applyAlignment="1">
      <alignment horizontal="right"/>
    </xf>
    <xf numFmtId="0" fontId="28" fillId="0" borderId="0" xfId="9" applyFont="1" applyAlignment="1">
      <alignment horizontal="center"/>
    </xf>
    <xf numFmtId="0" fontId="26" fillId="0" borderId="0" xfId="9" applyFont="1" applyAlignment="1">
      <alignment horizontal="center"/>
    </xf>
    <xf numFmtId="0" fontId="26" fillId="0" borderId="31" xfId="9" applyFont="1" applyBorder="1" applyAlignment="1">
      <alignment horizontal="center"/>
    </xf>
    <xf numFmtId="0" fontId="26" fillId="0" borderId="31" xfId="9" applyFont="1" applyFill="1" applyBorder="1" applyAlignment="1">
      <alignment horizontal="center"/>
    </xf>
    <xf numFmtId="0" fontId="26" fillId="0" borderId="33" xfId="9" applyFont="1" applyBorder="1" applyAlignment="1">
      <alignment horizontal="center"/>
    </xf>
    <xf numFmtId="0" fontId="26" fillId="0" borderId="33" xfId="9" applyFont="1" applyFill="1" applyBorder="1" applyAlignment="1">
      <alignment horizontal="center"/>
    </xf>
    <xf numFmtId="3" fontId="28" fillId="0" borderId="44" xfId="9" applyNumberFormat="1" applyFont="1" applyFill="1" applyBorder="1"/>
    <xf numFmtId="0" fontId="28" fillId="0" borderId="0" xfId="9" applyFont="1"/>
    <xf numFmtId="0" fontId="28" fillId="0" borderId="0" xfId="9" applyFont="1" applyFill="1" applyAlignment="1">
      <alignment horizontal="center"/>
    </xf>
    <xf numFmtId="0" fontId="31" fillId="0" borderId="0" xfId="10"/>
    <xf numFmtId="3" fontId="31" fillId="0" borderId="0" xfId="10" applyNumberFormat="1"/>
    <xf numFmtId="0" fontId="26" fillId="0" borderId="0" xfId="10" applyFont="1" applyAlignment="1">
      <alignment horizontal="right"/>
    </xf>
    <xf numFmtId="0" fontId="28" fillId="0" borderId="0" xfId="10" applyFont="1" applyAlignment="1">
      <alignment horizontal="center"/>
    </xf>
    <xf numFmtId="0" fontId="17" fillId="0" borderId="0" xfId="10" applyFont="1" applyAlignment="1">
      <alignment horizontal="center"/>
    </xf>
    <xf numFmtId="0" fontId="48" fillId="0" borderId="0" xfId="10" applyFont="1" applyAlignment="1">
      <alignment horizontal="center"/>
    </xf>
    <xf numFmtId="0" fontId="17" fillId="0" borderId="0" xfId="10" applyFont="1"/>
    <xf numFmtId="0" fontId="28" fillId="0" borderId="34" xfId="10" applyFont="1" applyBorder="1"/>
    <xf numFmtId="0" fontId="28" fillId="0" borderId="44" xfId="10" applyFont="1" applyBorder="1"/>
    <xf numFmtId="0" fontId="28" fillId="0" borderId="45" xfId="10" applyFont="1" applyBorder="1" applyAlignment="1">
      <alignment horizontal="center"/>
    </xf>
    <xf numFmtId="0" fontId="28" fillId="0" borderId="37" xfId="10" applyFont="1" applyBorder="1" applyAlignment="1">
      <alignment horizontal="center"/>
    </xf>
    <xf numFmtId="0" fontId="28" fillId="0" borderId="44" xfId="10" applyFont="1" applyBorder="1" applyAlignment="1">
      <alignment horizontal="center"/>
    </xf>
    <xf numFmtId="172" fontId="28" fillId="0" borderId="33" xfId="10" applyNumberFormat="1" applyFont="1" applyBorder="1" applyAlignment="1">
      <alignment horizontal="center"/>
    </xf>
    <xf numFmtId="172" fontId="28" fillId="0" borderId="33" xfId="10" applyNumberFormat="1" applyFont="1" applyFill="1" applyBorder="1" applyAlignment="1">
      <alignment horizontal="center"/>
    </xf>
    <xf numFmtId="172" fontId="28" fillId="0" borderId="0" xfId="10" applyNumberFormat="1" applyFont="1" applyFill="1" applyBorder="1" applyAlignment="1">
      <alignment horizontal="center"/>
    </xf>
    <xf numFmtId="0" fontId="28" fillId="0" borderId="45" xfId="10" applyFont="1" applyBorder="1"/>
    <xf numFmtId="14" fontId="28" fillId="0" borderId="43" xfId="10" applyNumberFormat="1" applyFont="1" applyFill="1" applyBorder="1" applyAlignment="1">
      <alignment horizontal="center"/>
    </xf>
    <xf numFmtId="14" fontId="28" fillId="0" borderId="0" xfId="10" applyNumberFormat="1" applyFont="1" applyFill="1" applyBorder="1" applyAlignment="1">
      <alignment horizontal="center"/>
    </xf>
    <xf numFmtId="4" fontId="28" fillId="0" borderId="33" xfId="10" applyNumberFormat="1" applyFont="1" applyBorder="1"/>
    <xf numFmtId="167" fontId="28" fillId="0" borderId="33" xfId="10" applyNumberFormat="1" applyFont="1" applyBorder="1"/>
    <xf numFmtId="167" fontId="28" fillId="0" borderId="0" xfId="10" applyNumberFormat="1" applyFont="1" applyBorder="1"/>
    <xf numFmtId="175" fontId="28" fillId="0" borderId="33" xfId="10" applyNumberFormat="1" applyFont="1" applyBorder="1" applyAlignment="1">
      <alignment horizontal="center"/>
    </xf>
    <xf numFmtId="175" fontId="28" fillId="0" borderId="0" xfId="10" applyNumberFormat="1" applyFont="1" applyBorder="1" applyAlignment="1">
      <alignment horizontal="center"/>
    </xf>
    <xf numFmtId="0" fontId="28" fillId="0" borderId="33" xfId="10" applyNumberFormat="1" applyFont="1" applyBorder="1" applyAlignment="1">
      <alignment horizontal="center"/>
    </xf>
    <xf numFmtId="2" fontId="28" fillId="0" borderId="0" xfId="10" applyNumberFormat="1" applyFont="1" applyBorder="1" applyAlignment="1">
      <alignment horizontal="center"/>
    </xf>
    <xf numFmtId="168" fontId="28" fillId="0" borderId="33" xfId="10" applyNumberFormat="1" applyFont="1" applyBorder="1" applyAlignment="1">
      <alignment horizontal="center"/>
    </xf>
    <xf numFmtId="176" fontId="28" fillId="0" borderId="0" xfId="10" applyNumberFormat="1" applyFont="1" applyBorder="1" applyAlignment="1">
      <alignment horizontal="center"/>
    </xf>
    <xf numFmtId="4" fontId="28" fillId="0" borderId="43" xfId="10" applyNumberFormat="1" applyFont="1" applyBorder="1"/>
    <xf numFmtId="4" fontId="28" fillId="0" borderId="0" xfId="10" applyNumberFormat="1" applyFont="1" applyBorder="1"/>
    <xf numFmtId="0" fontId="21" fillId="0" borderId="0" xfId="10" applyFont="1" applyAlignment="1">
      <alignment horizontal="center"/>
    </xf>
    <xf numFmtId="0" fontId="21" fillId="0" borderId="0" xfId="10" applyFont="1" applyFill="1" applyAlignment="1">
      <alignment horizontal="center"/>
    </xf>
    <xf numFmtId="3" fontId="21" fillId="0" borderId="0" xfId="10" applyNumberFormat="1" applyFont="1" applyFill="1" applyAlignment="1">
      <alignment horizontal="center"/>
    </xf>
    <xf numFmtId="0" fontId="21" fillId="0" borderId="0" xfId="10" applyFont="1" applyAlignment="1">
      <alignment horizontal="left"/>
    </xf>
    <xf numFmtId="0" fontId="21" fillId="0" borderId="0" xfId="10" applyFont="1"/>
    <xf numFmtId="0" fontId="31" fillId="0" borderId="0" xfId="10" applyAlignment="1">
      <alignment horizontal="center"/>
    </xf>
    <xf numFmtId="0" fontId="28" fillId="0" borderId="0" xfId="13" applyFont="1"/>
    <xf numFmtId="0" fontId="28" fillId="0" borderId="0" xfId="13" applyFont="1" applyAlignment="1">
      <alignment horizontal="center"/>
    </xf>
    <xf numFmtId="0" fontId="28" fillId="0" borderId="0" xfId="13" applyFont="1" applyFill="1" applyAlignment="1">
      <alignment horizontal="center"/>
    </xf>
    <xf numFmtId="0" fontId="26" fillId="0" borderId="31" xfId="13" applyFont="1" applyBorder="1"/>
    <xf numFmtId="0" fontId="26" fillId="0" borderId="48" xfId="13" applyFont="1" applyBorder="1"/>
    <xf numFmtId="0" fontId="26" fillId="0" borderId="57" xfId="13" applyFont="1" applyBorder="1"/>
    <xf numFmtId="0" fontId="26" fillId="0" borderId="49" xfId="13" applyFont="1" applyBorder="1" applyAlignment="1">
      <alignment horizontal="right"/>
    </xf>
    <xf numFmtId="14" fontId="26" fillId="0" borderId="49" xfId="13" applyNumberFormat="1" applyFont="1" applyBorder="1" applyAlignment="1">
      <alignment horizontal="center"/>
    </xf>
    <xf numFmtId="0" fontId="26" fillId="0" borderId="33" xfId="13" applyFont="1" applyBorder="1" applyAlignment="1">
      <alignment horizontal="center"/>
    </xf>
    <xf numFmtId="0" fontId="26" fillId="0" borderId="31" xfId="13" applyFont="1" applyBorder="1" applyAlignment="1">
      <alignment horizontal="center"/>
    </xf>
    <xf numFmtId="0" fontId="26" fillId="0" borderId="34" xfId="13" applyFont="1" applyBorder="1" applyAlignment="1">
      <alignment horizontal="center"/>
    </xf>
    <xf numFmtId="0" fontId="26" fillId="0" borderId="43" xfId="13" applyFont="1" applyBorder="1" applyAlignment="1">
      <alignment horizontal="center"/>
    </xf>
    <xf numFmtId="0" fontId="26" fillId="0" borderId="45" xfId="13" applyFont="1" applyBorder="1" applyAlignment="1">
      <alignment horizontal="center"/>
    </xf>
    <xf numFmtId="169" fontId="28" fillId="0" borderId="34" xfId="13" applyNumberFormat="1" applyFont="1" applyBorder="1"/>
    <xf numFmtId="0" fontId="28" fillId="0" borderId="33" xfId="13" applyFont="1" applyFill="1" applyBorder="1"/>
    <xf numFmtId="169" fontId="28" fillId="0" borderId="44" xfId="13" applyNumberFormat="1" applyFont="1" applyFill="1" applyBorder="1"/>
    <xf numFmtId="169" fontId="28" fillId="0" borderId="33" xfId="13" applyNumberFormat="1" applyFont="1" applyFill="1" applyBorder="1"/>
    <xf numFmtId="0" fontId="28" fillId="0" borderId="33" xfId="13" applyFont="1" applyBorder="1"/>
    <xf numFmtId="169" fontId="28" fillId="0" borderId="44" xfId="13" applyNumberFormat="1" applyFont="1" applyBorder="1"/>
    <xf numFmtId="169" fontId="28" fillId="0" borderId="0" xfId="13" applyNumberFormat="1" applyFont="1"/>
    <xf numFmtId="0" fontId="28" fillId="0" borderId="0" xfId="13" applyFont="1" applyFill="1"/>
    <xf numFmtId="0" fontId="28" fillId="0" borderId="0" xfId="10" applyFont="1" applyBorder="1"/>
    <xf numFmtId="0" fontId="29" fillId="0" borderId="0" xfId="10" applyFont="1" applyBorder="1"/>
    <xf numFmtId="4" fontId="29" fillId="0" borderId="0" xfId="10" applyNumberFormat="1" applyFont="1" applyBorder="1"/>
    <xf numFmtId="10" fontId="28" fillId="0" borderId="33" xfId="10" applyNumberFormat="1" applyFont="1" applyBorder="1" applyAlignment="1">
      <alignment horizontal="center"/>
    </xf>
    <xf numFmtId="169" fontId="28" fillId="0" borderId="19" xfId="7" applyNumberFormat="1" applyFont="1" applyBorder="1" applyAlignment="1">
      <alignment vertical="center"/>
    </xf>
    <xf numFmtId="169" fontId="28" fillId="0" borderId="32" xfId="7" applyNumberFormat="1" applyFont="1" applyBorder="1" applyAlignment="1">
      <alignment vertical="center"/>
    </xf>
    <xf numFmtId="169" fontId="28" fillId="0" borderId="0" xfId="3" applyNumberFormat="1" applyFont="1"/>
    <xf numFmtId="3" fontId="45" fillId="0" borderId="0" xfId="0" applyNumberFormat="1" applyFont="1" applyFill="1" applyAlignment="1">
      <alignment horizontal="center"/>
    </xf>
    <xf numFmtId="3" fontId="46" fillId="0" borderId="0" xfId="0" applyNumberFormat="1" applyFont="1" applyFill="1" applyAlignment="1">
      <alignment horizontal="center"/>
    </xf>
    <xf numFmtId="3" fontId="45" fillId="0" borderId="38" xfId="0" applyNumberFormat="1" applyFont="1" applyFill="1" applyBorder="1" applyAlignment="1">
      <alignment horizontal="center"/>
    </xf>
    <xf numFmtId="3" fontId="45" fillId="0" borderId="33" xfId="0" applyNumberFormat="1" applyFont="1" applyFill="1" applyBorder="1" applyAlignment="1">
      <alignment horizontal="center"/>
    </xf>
    <xf numFmtId="3" fontId="45" fillId="0" borderId="43" xfId="0" applyNumberFormat="1" applyFont="1" applyFill="1" applyBorder="1" applyAlignment="1">
      <alignment horizontal="center"/>
    </xf>
    <xf numFmtId="3" fontId="53" fillId="0" borderId="38" xfId="0" applyNumberFormat="1" applyFont="1" applyFill="1" applyBorder="1"/>
    <xf numFmtId="3" fontId="53" fillId="0" borderId="31" xfId="0" applyNumberFormat="1" applyFont="1" applyFill="1" applyBorder="1"/>
    <xf numFmtId="3" fontId="45" fillId="0" borderId="31" xfId="0" applyNumberFormat="1" applyFont="1" applyFill="1" applyBorder="1"/>
    <xf numFmtId="3" fontId="45" fillId="0" borderId="0" xfId="0" applyNumberFormat="1" applyFont="1" applyFill="1" applyBorder="1" applyAlignment="1">
      <alignment horizontal="center"/>
    </xf>
    <xf numFmtId="3" fontId="28" fillId="0" borderId="44" xfId="9" applyNumberFormat="1" applyFont="1" applyBorder="1"/>
    <xf numFmtId="169" fontId="28" fillId="0" borderId="58" xfId="13" applyNumberFormat="1" applyFont="1" applyBorder="1"/>
    <xf numFmtId="169" fontId="28" fillId="0" borderId="58" xfId="13" applyNumberFormat="1" applyFont="1" applyFill="1" applyBorder="1"/>
    <xf numFmtId="169" fontId="26" fillId="0" borderId="34" xfId="13" applyNumberFormat="1" applyFont="1" applyBorder="1"/>
    <xf numFmtId="0" fontId="28" fillId="0" borderId="21" xfId="13" applyFont="1" applyBorder="1"/>
    <xf numFmtId="169" fontId="28" fillId="0" borderId="21" xfId="13" applyNumberFormat="1" applyFont="1" applyBorder="1"/>
    <xf numFmtId="3" fontId="28" fillId="0" borderId="21" xfId="13" applyNumberFormat="1" applyFont="1" applyFill="1" applyBorder="1"/>
    <xf numFmtId="169" fontId="28" fillId="0" borderId="0" xfId="13" applyNumberFormat="1" applyFont="1" applyFill="1"/>
    <xf numFmtId="10" fontId="28" fillId="0" borderId="44" xfId="15" applyNumberFormat="1" applyFont="1" applyFill="1" applyBorder="1"/>
    <xf numFmtId="0" fontId="6" fillId="5" borderId="4" xfId="0" applyNumberFormat="1" applyFont="1" applyFill="1" applyBorder="1" applyAlignment="1" applyProtection="1">
      <alignment vertical="top"/>
    </xf>
    <xf numFmtId="3" fontId="28" fillId="0" borderId="33" xfId="4" applyNumberFormat="1" applyFont="1" applyBorder="1"/>
    <xf numFmtId="3" fontId="50" fillId="0" borderId="32" xfId="6" applyNumberFormat="1" applyFont="1" applyBorder="1" applyAlignment="1">
      <alignment vertical="center"/>
    </xf>
    <xf numFmtId="3" fontId="28" fillId="0" borderId="53" xfId="6" applyNumberFormat="1" applyFont="1" applyBorder="1" applyAlignment="1">
      <alignment horizontal="center"/>
    </xf>
    <xf numFmtId="3" fontId="28" fillId="0" borderId="0" xfId="6" applyNumberFormat="1" applyFont="1" applyBorder="1"/>
    <xf numFmtId="3" fontId="28" fillId="0" borderId="19" xfId="6" applyNumberFormat="1" applyFont="1" applyBorder="1" applyAlignment="1">
      <alignment horizontal="center"/>
    </xf>
    <xf numFmtId="165" fontId="17" fillId="3" borderId="5" xfId="1" applyNumberFormat="1" applyFont="1" applyFill="1" applyBorder="1" applyAlignment="1"/>
    <xf numFmtId="166" fontId="17" fillId="3" borderId="5" xfId="1" applyNumberFormat="1" applyFont="1" applyFill="1" applyBorder="1" applyAlignment="1"/>
    <xf numFmtId="3" fontId="17" fillId="3" borderId="5" xfId="1" applyNumberFormat="1" applyFont="1" applyFill="1" applyBorder="1" applyAlignment="1"/>
    <xf numFmtId="3" fontId="28" fillId="0" borderId="44" xfId="13" applyNumberFormat="1" applyFont="1" applyFill="1" applyBorder="1"/>
    <xf numFmtId="0" fontId="63" fillId="0" borderId="0" xfId="0" applyFont="1" applyFill="1"/>
    <xf numFmtId="3" fontId="28" fillId="5" borderId="44" xfId="6" applyNumberFormat="1" applyFont="1" applyFill="1" applyBorder="1" applyAlignment="1">
      <alignment horizontal="right"/>
    </xf>
    <xf numFmtId="170" fontId="28" fillId="5" borderId="33" xfId="4" applyNumberFormat="1" applyFont="1" applyFill="1" applyBorder="1"/>
    <xf numFmtId="3" fontId="28" fillId="5" borderId="44" xfId="9" applyNumberFormat="1" applyFont="1" applyFill="1" applyBorder="1"/>
    <xf numFmtId="0" fontId="45" fillId="5" borderId="0" xfId="9" applyFont="1" applyFill="1"/>
    <xf numFmtId="0" fontId="47" fillId="5" borderId="0" xfId="9" applyFont="1" applyFill="1"/>
    <xf numFmtId="3" fontId="28" fillId="0" borderId="0" xfId="10" applyNumberFormat="1" applyFont="1" applyFill="1" applyAlignment="1">
      <alignment horizontal="center"/>
    </xf>
    <xf numFmtId="0" fontId="28" fillId="0" borderId="0" xfId="5" applyFont="1" applyFill="1" applyAlignment="1">
      <alignment horizontal="center"/>
    </xf>
    <xf numFmtId="165" fontId="17" fillId="5" borderId="0" xfId="1" applyNumberFormat="1" applyFont="1" applyFill="1" applyBorder="1" applyAlignment="1"/>
    <xf numFmtId="0" fontId="65" fillId="0" borderId="0" xfId="0" applyFont="1" applyFill="1"/>
    <xf numFmtId="0" fontId="66" fillId="5" borderId="0" xfId="9" applyFont="1" applyFill="1"/>
    <xf numFmtId="0" fontId="67" fillId="0" borderId="0" xfId="9" applyFont="1"/>
    <xf numFmtId="3" fontId="49" fillId="0" borderId="31" xfId="0" applyNumberFormat="1" applyFont="1" applyFill="1" applyBorder="1"/>
    <xf numFmtId="0" fontId="68" fillId="0" borderId="0" xfId="0" applyFont="1"/>
    <xf numFmtId="0" fontId="68" fillId="0" borderId="7" xfId="0" applyFont="1" applyBorder="1" applyAlignment="1">
      <alignment horizontal="center"/>
    </xf>
    <xf numFmtId="0" fontId="68" fillId="0" borderId="0" xfId="0" applyFont="1" applyAlignment="1">
      <alignment horizontal="center"/>
    </xf>
    <xf numFmtId="3" fontId="0" fillId="0" borderId="0" xfId="0" applyNumberFormat="1"/>
    <xf numFmtId="3" fontId="68" fillId="0" borderId="0" xfId="0" applyNumberFormat="1" applyFont="1" applyAlignment="1">
      <alignment horizontal="right"/>
    </xf>
    <xf numFmtId="0" fontId="69" fillId="0" borderId="0" xfId="0" applyFont="1"/>
    <xf numFmtId="3" fontId="69" fillId="0" borderId="0" xfId="0" applyNumberFormat="1" applyFont="1" applyAlignment="1">
      <alignment horizontal="right"/>
    </xf>
    <xf numFmtId="0" fontId="69" fillId="0" borderId="0" xfId="0" applyFont="1" applyAlignment="1">
      <alignment horizontal="right"/>
    </xf>
    <xf numFmtId="3" fontId="69" fillId="0" borderId="7" xfId="0" applyNumberFormat="1" applyFont="1" applyBorder="1" applyAlignment="1">
      <alignment horizontal="right"/>
    </xf>
    <xf numFmtId="0" fontId="69" fillId="0" borderId="7" xfId="0" applyFont="1" applyBorder="1" applyAlignment="1">
      <alignment horizontal="right"/>
    </xf>
    <xf numFmtId="3" fontId="68" fillId="0" borderId="61" xfId="0" applyNumberFormat="1" applyFont="1" applyBorder="1" applyAlignment="1">
      <alignment horizontal="right"/>
    </xf>
    <xf numFmtId="3" fontId="68" fillId="0" borderId="0" xfId="0" applyNumberFormat="1" applyFont="1"/>
    <xf numFmtId="0" fontId="70" fillId="0" borderId="0" xfId="0" applyFont="1"/>
    <xf numFmtId="0" fontId="71" fillId="0" borderId="0" xfId="0" applyFont="1"/>
    <xf numFmtId="3" fontId="68" fillId="0" borderId="62" xfId="0" applyNumberFormat="1" applyFont="1" applyBorder="1" applyAlignment="1">
      <alignment horizontal="right"/>
    </xf>
    <xf numFmtId="3" fontId="71" fillId="0" borderId="0" xfId="0" applyNumberFormat="1" applyFont="1"/>
    <xf numFmtId="0" fontId="69" fillId="0" borderId="0" xfId="0" applyFont="1"/>
    <xf numFmtId="0" fontId="71" fillId="0" borderId="0" xfId="0" applyFont="1"/>
    <xf numFmtId="0" fontId="68" fillId="0" borderId="61" xfId="0" applyFont="1" applyBorder="1" applyAlignment="1">
      <alignment horizontal="right"/>
    </xf>
    <xf numFmtId="0" fontId="68" fillId="0" borderId="0" xfId="0" applyFont="1" applyAlignment="1">
      <alignment horizontal="right"/>
    </xf>
    <xf numFmtId="0" fontId="69" fillId="6" borderId="0" xfId="0" applyFont="1" applyFill="1"/>
    <xf numFmtId="0" fontId="28" fillId="0" borderId="31" xfId="0" applyFont="1" applyFill="1" applyBorder="1" applyAlignment="1">
      <alignment horizontal="center"/>
    </xf>
    <xf numFmtId="3" fontId="28" fillId="0" borderId="31" xfId="0" applyNumberFormat="1" applyFont="1" applyFill="1" applyBorder="1" applyAlignment="1">
      <alignment horizontal="center"/>
    </xf>
    <xf numFmtId="3" fontId="28" fillId="0" borderId="34" xfId="0" applyNumberFormat="1" applyFont="1" applyFill="1" applyBorder="1" applyAlignment="1">
      <alignment horizontal="center"/>
    </xf>
    <xf numFmtId="0" fontId="28" fillId="0" borderId="33" xfId="0" applyFont="1" applyFill="1" applyBorder="1" applyAlignment="1">
      <alignment horizontal="center"/>
    </xf>
    <xf numFmtId="3" fontId="28" fillId="0" borderId="33" xfId="0" applyNumberFormat="1" applyFont="1" applyFill="1" applyBorder="1" applyAlignment="1">
      <alignment horizontal="center"/>
    </xf>
    <xf numFmtId="3" fontId="28" fillId="0" borderId="0" xfId="0" applyNumberFormat="1" applyFont="1" applyFill="1"/>
    <xf numFmtId="3" fontId="28" fillId="0" borderId="63" xfId="0" applyNumberFormat="1" applyFont="1" applyFill="1" applyBorder="1" applyAlignment="1">
      <alignment horizontal="center"/>
    </xf>
    <xf numFmtId="3" fontId="28" fillId="0" borderId="32" xfId="0" applyNumberFormat="1" applyFont="1" applyFill="1" applyBorder="1" applyAlignment="1">
      <alignment horizontal="center"/>
    </xf>
    <xf numFmtId="3" fontId="28" fillId="0" borderId="53" xfId="0" applyNumberFormat="1" applyFont="1" applyFill="1" applyBorder="1" applyAlignment="1">
      <alignment horizontal="center"/>
    </xf>
    <xf numFmtId="0" fontId="28" fillId="0" borderId="43" xfId="0" applyFont="1" applyFill="1" applyBorder="1" applyAlignment="1">
      <alignment horizontal="center"/>
    </xf>
    <xf numFmtId="3" fontId="28" fillId="0" borderId="43" xfId="0" applyNumberFormat="1" applyFont="1" applyFill="1" applyBorder="1" applyAlignment="1">
      <alignment horizontal="center"/>
    </xf>
    <xf numFmtId="3" fontId="28" fillId="0" borderId="37" xfId="0" applyNumberFormat="1" applyFont="1" applyFill="1" applyBorder="1" applyAlignment="1">
      <alignment horizontal="center"/>
    </xf>
    <xf numFmtId="3" fontId="28" fillId="0" borderId="33" xfId="0" applyNumberFormat="1" applyFont="1" applyFill="1" applyBorder="1"/>
    <xf numFmtId="3" fontId="28" fillId="0" borderId="43" xfId="0" applyNumberFormat="1" applyFont="1" applyFill="1" applyBorder="1"/>
    <xf numFmtId="0" fontId="28" fillId="0" borderId="47" xfId="0" applyFont="1" applyFill="1" applyBorder="1"/>
    <xf numFmtId="3" fontId="28" fillId="0" borderId="47" xfId="0" applyNumberFormat="1" applyFont="1" applyFill="1" applyBorder="1"/>
    <xf numFmtId="0" fontId="28" fillId="0" borderId="0" xfId="0" applyFont="1" applyFill="1" applyAlignment="1">
      <alignment horizontal="center"/>
    </xf>
    <xf numFmtId="3" fontId="28" fillId="0" borderId="0" xfId="0" applyNumberFormat="1" applyFont="1" applyFill="1" applyBorder="1" applyAlignment="1">
      <alignment horizontal="center"/>
    </xf>
    <xf numFmtId="3" fontId="26" fillId="0" borderId="33" xfId="0" applyNumberFormat="1" applyFont="1" applyFill="1" applyBorder="1"/>
    <xf numFmtId="0" fontId="72" fillId="0" borderId="0" xfId="0" applyFont="1" applyAlignment="1">
      <alignment horizontal="justify"/>
    </xf>
    <xf numFmtId="0" fontId="73" fillId="0" borderId="0" xfId="0" applyFont="1"/>
    <xf numFmtId="0" fontId="73" fillId="0" borderId="0" xfId="0" applyFont="1" applyAlignment="1">
      <alignment vertical="top" wrapText="1"/>
    </xf>
    <xf numFmtId="0" fontId="72" fillId="0" borderId="0" xfId="0" applyFont="1" applyAlignment="1">
      <alignment horizontal="justify" vertical="top" wrapText="1"/>
    </xf>
    <xf numFmtId="0" fontId="73" fillId="0" borderId="0" xfId="0" applyFont="1" applyAlignment="1">
      <alignment horizontal="right"/>
    </xf>
    <xf numFmtId="0" fontId="73" fillId="0" borderId="0" xfId="0" applyFont="1" applyAlignment="1">
      <alignment horizontal="right" vertical="top" wrapText="1"/>
    </xf>
    <xf numFmtId="0" fontId="73" fillId="0" borderId="0" xfId="0" applyFont="1" applyAlignment="1"/>
    <xf numFmtId="0" fontId="72" fillId="0" borderId="0" xfId="0" applyFont="1" applyAlignment="1">
      <alignment horizontal="center"/>
    </xf>
    <xf numFmtId="0" fontId="72" fillId="0" borderId="0" xfId="0" applyFont="1" applyAlignment="1"/>
    <xf numFmtId="3" fontId="55" fillId="0" borderId="0" xfId="2" applyFont="1"/>
    <xf numFmtId="3" fontId="5" fillId="0" borderId="0" xfId="2"/>
    <xf numFmtId="3" fontId="5" fillId="7" borderId="9" xfId="2" applyFill="1" applyBorder="1"/>
    <xf numFmtId="3" fontId="73" fillId="0" borderId="0" xfId="0" applyNumberFormat="1" applyFont="1" applyAlignment="1">
      <alignment horizontal="right"/>
    </xf>
    <xf numFmtId="0" fontId="73" fillId="0" borderId="0" xfId="0" applyFont="1" applyBorder="1" applyAlignment="1">
      <alignment horizontal="right"/>
    </xf>
    <xf numFmtId="0" fontId="73" fillId="0" borderId="0" xfId="0" applyFont="1" applyBorder="1" applyAlignment="1">
      <alignment horizontal="right" vertical="top" wrapText="1"/>
    </xf>
    <xf numFmtId="0" fontId="72" fillId="0" borderId="0" xfId="0" applyFont="1" applyBorder="1" applyAlignment="1">
      <alignment horizontal="justify"/>
    </xf>
    <xf numFmtId="0" fontId="73" fillId="0" borderId="0" xfId="0" applyFont="1" applyBorder="1"/>
    <xf numFmtId="0" fontId="72" fillId="0" borderId="0" xfId="0" applyFont="1" applyBorder="1" applyAlignment="1">
      <alignment horizontal="right" vertical="top" wrapText="1"/>
    </xf>
    <xf numFmtId="0" fontId="72" fillId="0" borderId="0" xfId="0" applyFont="1" applyBorder="1" applyAlignment="1">
      <alignment horizontal="right"/>
    </xf>
    <xf numFmtId="3" fontId="73" fillId="0" borderId="61" xfId="0" applyNumberFormat="1" applyFont="1" applyBorder="1" applyAlignment="1">
      <alignment horizontal="right"/>
    </xf>
    <xf numFmtId="3" fontId="73" fillId="0" borderId="7" xfId="0" applyNumberFormat="1" applyFont="1" applyBorder="1" applyAlignment="1">
      <alignment horizontal="right"/>
    </xf>
    <xf numFmtId="0" fontId="4" fillId="0" borderId="0" xfId="0" applyFont="1"/>
    <xf numFmtId="0" fontId="5" fillId="0" borderId="0" xfId="0" applyFont="1"/>
    <xf numFmtId="0" fontId="4" fillId="0" borderId="0" xfId="0" applyFont="1" applyAlignment="1">
      <alignment horizontal="center"/>
    </xf>
    <xf numFmtId="0" fontId="56" fillId="4" borderId="0" xfId="11" applyFont="1" applyFill="1" applyBorder="1" applyAlignment="1"/>
    <xf numFmtId="3" fontId="57" fillId="8" borderId="0" xfId="12" applyNumberFormat="1" applyFont="1" applyFill="1" applyBorder="1"/>
    <xf numFmtId="3" fontId="5" fillId="0" borderId="16" xfId="2" applyNumberFormat="1" applyBorder="1" applyAlignment="1">
      <alignment horizontal="right"/>
    </xf>
    <xf numFmtId="3" fontId="5" fillId="0" borderId="9" xfId="2" applyNumberFormat="1" applyBorder="1" applyAlignment="1">
      <alignment horizontal="right"/>
    </xf>
    <xf numFmtId="0" fontId="17" fillId="0" borderId="5" xfId="0" applyFont="1" applyBorder="1" applyAlignment="1"/>
    <xf numFmtId="3" fontId="28" fillId="0" borderId="0" xfId="0" applyNumberFormat="1" applyFont="1" applyFill="1" applyBorder="1" applyAlignment="1"/>
    <xf numFmtId="0" fontId="16" fillId="0" borderId="0" xfId="0" applyFont="1" applyAlignment="1">
      <alignment horizontal="left"/>
    </xf>
    <xf numFmtId="0" fontId="6" fillId="5" borderId="0" xfId="0" applyNumberFormat="1" applyFont="1" applyFill="1" applyBorder="1" applyAlignment="1" applyProtection="1">
      <alignment vertical="top"/>
    </xf>
    <xf numFmtId="0" fontId="17" fillId="0" borderId="29" xfId="0" applyFont="1" applyBorder="1"/>
    <xf numFmtId="0" fontId="17" fillId="0" borderId="14" xfId="0" applyFont="1" applyFill="1" applyBorder="1"/>
    <xf numFmtId="0" fontId="17" fillId="0" borderId="17" xfId="0" applyFont="1" applyBorder="1"/>
    <xf numFmtId="167" fontId="28" fillId="0" borderId="0" xfId="10" applyNumberFormat="1" applyFont="1" applyFill="1" applyBorder="1"/>
    <xf numFmtId="175" fontId="28" fillId="0" borderId="0" xfId="10" applyNumberFormat="1" applyFont="1" applyFill="1" applyBorder="1" applyAlignment="1">
      <alignment horizontal="center"/>
    </xf>
    <xf numFmtId="3" fontId="31" fillId="0" borderId="0" xfId="10" applyNumberFormat="1" applyFill="1" applyBorder="1"/>
    <xf numFmtId="2" fontId="28" fillId="0" borderId="0" xfId="10" applyNumberFormat="1" applyFont="1" applyFill="1" applyBorder="1" applyAlignment="1">
      <alignment horizontal="center"/>
    </xf>
    <xf numFmtId="176" fontId="28" fillId="0" borderId="0" xfId="10" applyNumberFormat="1" applyFont="1" applyFill="1" applyBorder="1" applyAlignment="1">
      <alignment horizontal="center"/>
    </xf>
    <xf numFmtId="4" fontId="28" fillId="0" borderId="0" xfId="10" applyNumberFormat="1" applyFont="1" applyFill="1" applyBorder="1"/>
    <xf numFmtId="0" fontId="31" fillId="0" borderId="0" xfId="10" applyFill="1" applyBorder="1"/>
    <xf numFmtId="4" fontId="31" fillId="0" borderId="0" xfId="10" applyNumberFormat="1" applyFont="1" applyFill="1" applyBorder="1" applyAlignment="1">
      <alignment horizontal="center"/>
    </xf>
    <xf numFmtId="0" fontId="17" fillId="0" borderId="0" xfId="10" applyFont="1" applyFill="1" applyBorder="1"/>
    <xf numFmtId="4" fontId="31" fillId="0" borderId="0" xfId="10" applyNumberFormat="1" applyFill="1" applyBorder="1"/>
    <xf numFmtId="0" fontId="21" fillId="0" borderId="0" xfId="10" applyFont="1" applyFill="1" applyBorder="1" applyAlignment="1">
      <alignment horizontal="center"/>
    </xf>
    <xf numFmtId="0" fontId="21" fillId="0" borderId="0" xfId="10" applyFont="1" applyFill="1" applyBorder="1" applyAlignment="1">
      <alignment horizontal="left"/>
    </xf>
    <xf numFmtId="0" fontId="21" fillId="0" borderId="0" xfId="10" applyFont="1" applyFill="1" applyBorder="1"/>
    <xf numFmtId="3" fontId="28" fillId="0" borderId="14" xfId="6" applyNumberFormat="1" applyFont="1" applyBorder="1"/>
    <xf numFmtId="0" fontId="28" fillId="0" borderId="64" xfId="6" applyFont="1" applyBorder="1"/>
    <xf numFmtId="3" fontId="28" fillId="0" borderId="19" xfId="6" applyNumberFormat="1" applyFont="1" applyBorder="1"/>
    <xf numFmtId="0" fontId="28" fillId="0" borderId="0" xfId="13" applyFont="1" applyBorder="1" applyAlignment="1">
      <alignment horizontal="center"/>
    </xf>
    <xf numFmtId="0" fontId="17" fillId="0" borderId="0" xfId="0" applyFont="1" applyBorder="1" applyAlignment="1">
      <alignment horizontal="center"/>
    </xf>
    <xf numFmtId="0" fontId="28" fillId="0" borderId="0" xfId="6" applyFont="1" applyAlignment="1">
      <alignment horizontal="center"/>
    </xf>
    <xf numFmtId="0" fontId="28" fillId="0" borderId="0" xfId="6" applyFont="1" applyFill="1" applyAlignment="1">
      <alignment horizontal="center"/>
    </xf>
    <xf numFmtId="169" fontId="28" fillId="5" borderId="44" xfId="13" applyNumberFormat="1" applyFont="1" applyFill="1" applyBorder="1"/>
    <xf numFmtId="3" fontId="28" fillId="0" borderId="44" xfId="13" applyNumberFormat="1" applyFont="1" applyBorder="1"/>
    <xf numFmtId="14" fontId="26" fillId="0" borderId="33" xfId="9" applyNumberFormat="1" applyFont="1" applyFill="1" applyBorder="1" applyAlignment="1">
      <alignment horizontal="center"/>
    </xf>
    <xf numFmtId="14" fontId="26" fillId="0" borderId="33" xfId="9" applyNumberFormat="1" applyFont="1" applyBorder="1" applyAlignment="1">
      <alignment horizontal="center"/>
    </xf>
    <xf numFmtId="0" fontId="28" fillId="0" borderId="11" xfId="9" applyFont="1" applyBorder="1"/>
    <xf numFmtId="0" fontId="28" fillId="0" borderId="68" xfId="9" applyFont="1" applyBorder="1"/>
    <xf numFmtId="0" fontId="28" fillId="0" borderId="13" xfId="9" applyFont="1" applyBorder="1"/>
    <xf numFmtId="0" fontId="28" fillId="5" borderId="13" xfId="9" applyFont="1" applyFill="1" applyBorder="1"/>
    <xf numFmtId="0" fontId="28" fillId="0" borderId="15" xfId="9" applyFont="1" applyBorder="1"/>
    <xf numFmtId="0" fontId="28" fillId="0" borderId="69" xfId="9" applyFont="1" applyBorder="1"/>
    <xf numFmtId="3" fontId="28" fillId="0" borderId="0" xfId="3" applyNumberFormat="1" applyFont="1" applyBorder="1"/>
    <xf numFmtId="0" fontId="28" fillId="0" borderId="0" xfId="3" applyFont="1" applyBorder="1"/>
    <xf numFmtId="0" fontId="26" fillId="0" borderId="70" xfId="6" applyFont="1" applyBorder="1"/>
    <xf numFmtId="0" fontId="26" fillId="0" borderId="71" xfId="6" applyFont="1" applyBorder="1"/>
    <xf numFmtId="0" fontId="26" fillId="0" borderId="63" xfId="6" applyFont="1" applyBorder="1"/>
    <xf numFmtId="0" fontId="26" fillId="0" borderId="72" xfId="6" applyFont="1" applyBorder="1"/>
    <xf numFmtId="0" fontId="26" fillId="0" borderId="53" xfId="6" applyFont="1" applyBorder="1" applyAlignment="1">
      <alignment horizontal="center"/>
    </xf>
    <xf numFmtId="0" fontId="26" fillId="0" borderId="72" xfId="6" applyFont="1" applyBorder="1" applyAlignment="1">
      <alignment horizontal="center"/>
    </xf>
    <xf numFmtId="0" fontId="26" fillId="0" borderId="73" xfId="6" applyFont="1" applyBorder="1"/>
    <xf numFmtId="14" fontId="26" fillId="0" borderId="56" xfId="6" applyNumberFormat="1" applyFont="1" applyBorder="1" applyAlignment="1">
      <alignment horizontal="center"/>
    </xf>
    <xf numFmtId="0" fontId="28" fillId="0" borderId="72" xfId="6" applyFont="1" applyBorder="1"/>
    <xf numFmtId="170" fontId="28" fillId="0" borderId="53" xfId="6" applyNumberFormat="1" applyFont="1" applyBorder="1"/>
    <xf numFmtId="0" fontId="29" fillId="0" borderId="72" xfId="6" applyFont="1" applyBorder="1"/>
    <xf numFmtId="3" fontId="28" fillId="0" borderId="53" xfId="6" applyNumberFormat="1" applyFont="1" applyBorder="1"/>
    <xf numFmtId="3" fontId="28" fillId="0" borderId="53" xfId="6" applyNumberFormat="1" applyFont="1" applyFill="1" applyBorder="1"/>
    <xf numFmtId="3" fontId="28" fillId="0" borderId="53" xfId="6" applyNumberFormat="1" applyFont="1" applyFill="1" applyBorder="1" applyAlignment="1">
      <alignment horizontal="right"/>
    </xf>
    <xf numFmtId="3" fontId="28" fillId="0" borderId="74" xfId="6" applyNumberFormat="1" applyFont="1" applyBorder="1" applyAlignment="1">
      <alignment horizontal="right"/>
    </xf>
    <xf numFmtId="3" fontId="28" fillId="0" borderId="53" xfId="6" applyNumberFormat="1" applyFont="1" applyBorder="1" applyAlignment="1">
      <alignment horizontal="right"/>
    </xf>
    <xf numFmtId="3" fontId="28" fillId="0" borderId="75" xfId="6" applyNumberFormat="1" applyFont="1" applyBorder="1" applyAlignment="1">
      <alignment horizontal="right"/>
    </xf>
    <xf numFmtId="3" fontId="28" fillId="0" borderId="76" xfId="6" applyNumberFormat="1" applyFont="1" applyBorder="1"/>
    <xf numFmtId="0" fontId="28" fillId="0" borderId="72" xfId="6" applyFont="1" applyFill="1" applyBorder="1"/>
    <xf numFmtId="0" fontId="26" fillId="0" borderId="44" xfId="13" applyFont="1" applyBorder="1" applyAlignment="1">
      <alignment horizontal="center"/>
    </xf>
    <xf numFmtId="14" fontId="26" fillId="0" borderId="38" xfId="13" applyNumberFormat="1" applyFont="1" applyBorder="1" applyAlignment="1">
      <alignment horizontal="center"/>
    </xf>
    <xf numFmtId="0" fontId="26" fillId="0" borderId="18" xfId="13" applyFont="1" applyFill="1" applyBorder="1" applyAlignment="1">
      <alignment horizontal="center"/>
    </xf>
    <xf numFmtId="0" fontId="26" fillId="0" borderId="19" xfId="13" applyFont="1" applyFill="1" applyBorder="1" applyAlignment="1">
      <alignment horizontal="center"/>
    </xf>
    <xf numFmtId="0" fontId="26" fillId="0" borderId="77" xfId="13" applyFont="1" applyFill="1" applyBorder="1" applyAlignment="1">
      <alignment horizontal="center"/>
    </xf>
    <xf numFmtId="169" fontId="28" fillId="0" borderId="78" xfId="13" applyNumberFormat="1" applyFont="1" applyFill="1" applyBorder="1"/>
    <xf numFmtId="169" fontId="28" fillId="0" borderId="19" xfId="13" applyNumberFormat="1" applyFont="1" applyFill="1" applyBorder="1"/>
    <xf numFmtId="3" fontId="28" fillId="0" borderId="19" xfId="13" applyNumberFormat="1" applyFont="1" applyFill="1" applyBorder="1"/>
    <xf numFmtId="169" fontId="28" fillId="0" borderId="20" xfId="13" applyNumberFormat="1" applyFont="1" applyFill="1" applyBorder="1"/>
    <xf numFmtId="3" fontId="28" fillId="0" borderId="0" xfId="6" applyNumberFormat="1" applyFont="1"/>
    <xf numFmtId="0" fontId="3" fillId="0" borderId="0" xfId="18"/>
    <xf numFmtId="0" fontId="4" fillId="0" borderId="0" xfId="18" applyFont="1" applyAlignment="1">
      <alignment vertical="top" wrapText="1"/>
    </xf>
    <xf numFmtId="0" fontId="4" fillId="9" borderId="27" xfId="18" applyFont="1" applyFill="1" applyBorder="1" applyAlignment="1">
      <alignment horizontal="center" vertical="top" wrapText="1"/>
    </xf>
    <xf numFmtId="0" fontId="4" fillId="9" borderId="60" xfId="18" applyFont="1" applyFill="1" applyBorder="1" applyAlignment="1">
      <alignment horizontal="center" vertical="top" wrapText="1"/>
    </xf>
    <xf numFmtId="0" fontId="4" fillId="6" borderId="26" xfId="18" applyFont="1" applyFill="1" applyBorder="1" applyAlignment="1">
      <alignment horizontal="center" vertical="top" wrapText="1"/>
    </xf>
    <xf numFmtId="49" fontId="4" fillId="6" borderId="27" xfId="18" applyNumberFormat="1" applyFont="1" applyFill="1" applyBorder="1" applyAlignment="1">
      <alignment horizontal="left" vertical="top" wrapText="1"/>
    </xf>
    <xf numFmtId="49" fontId="4" fillId="6" borderId="27" xfId="18" applyNumberFormat="1" applyFont="1" applyFill="1" applyBorder="1" applyAlignment="1">
      <alignment horizontal="center" vertical="top" wrapText="1"/>
    </xf>
    <xf numFmtId="49" fontId="4" fillId="6" borderId="8" xfId="18" applyNumberFormat="1" applyFont="1" applyFill="1" applyBorder="1" applyAlignment="1">
      <alignment horizontal="center" vertical="top" wrapText="1"/>
    </xf>
    <xf numFmtId="3" fontId="4" fillId="6" borderId="27" xfId="18" applyNumberFormat="1" applyFont="1" applyFill="1" applyBorder="1" applyAlignment="1">
      <alignment horizontal="right" vertical="top" wrapText="1"/>
    </xf>
    <xf numFmtId="3" fontId="4" fillId="6" borderId="8" xfId="18" applyNumberFormat="1" applyFont="1" applyFill="1" applyBorder="1" applyAlignment="1">
      <alignment horizontal="right" vertical="top" wrapText="1"/>
    </xf>
    <xf numFmtId="10" fontId="4" fillId="6" borderId="8" xfId="18" applyNumberFormat="1" applyFont="1" applyFill="1" applyBorder="1" applyAlignment="1">
      <alignment horizontal="center" vertical="top" wrapText="1"/>
    </xf>
    <xf numFmtId="49" fontId="4" fillId="6" borderId="26" xfId="18" applyNumberFormat="1" applyFont="1" applyFill="1" applyBorder="1" applyAlignment="1">
      <alignment horizontal="left" vertical="top" wrapText="1"/>
    </xf>
    <xf numFmtId="49" fontId="4" fillId="6" borderId="26" xfId="18" applyNumberFormat="1" applyFont="1" applyFill="1" applyBorder="1" applyAlignment="1">
      <alignment horizontal="center" vertical="top" wrapText="1"/>
    </xf>
    <xf numFmtId="3" fontId="4" fillId="6" borderId="26" xfId="18" applyNumberFormat="1" applyFont="1" applyFill="1" applyBorder="1" applyAlignment="1">
      <alignment horizontal="right" vertical="top" wrapText="1"/>
    </xf>
    <xf numFmtId="49" fontId="4" fillId="0" borderId="27" xfId="18" applyNumberFormat="1" applyFont="1" applyFill="1" applyBorder="1" applyAlignment="1">
      <alignment horizontal="left" vertical="top" wrapText="1"/>
    </xf>
    <xf numFmtId="49" fontId="4" fillId="0" borderId="26" xfId="18" applyNumberFormat="1" applyFont="1" applyFill="1" applyBorder="1" applyAlignment="1">
      <alignment horizontal="left" vertical="top" wrapText="1"/>
    </xf>
    <xf numFmtId="49" fontId="4" fillId="0" borderId="26" xfId="18" applyNumberFormat="1" applyFont="1" applyFill="1" applyBorder="1" applyAlignment="1">
      <alignment horizontal="center" vertical="top" wrapText="1"/>
    </xf>
    <xf numFmtId="49" fontId="4" fillId="0" borderId="8" xfId="18" applyNumberFormat="1" applyFont="1" applyFill="1" applyBorder="1" applyAlignment="1">
      <alignment horizontal="center" vertical="top" wrapText="1"/>
    </xf>
    <xf numFmtId="3" fontId="4" fillId="0" borderId="26" xfId="18" applyNumberFormat="1" applyFont="1" applyFill="1" applyBorder="1" applyAlignment="1">
      <alignment horizontal="right" vertical="top" wrapText="1"/>
    </xf>
    <xf numFmtId="3" fontId="4" fillId="0" borderId="8" xfId="18" applyNumberFormat="1" applyFont="1" applyFill="1" applyBorder="1" applyAlignment="1">
      <alignment horizontal="right" vertical="top" wrapText="1"/>
    </xf>
    <xf numFmtId="10" fontId="4" fillId="0" borderId="8" xfId="18" applyNumberFormat="1" applyFont="1" applyFill="1" applyBorder="1" applyAlignment="1">
      <alignment horizontal="center" vertical="top" wrapText="1"/>
    </xf>
    <xf numFmtId="49" fontId="4" fillId="0" borderId="27" xfId="18" applyNumberFormat="1" applyFont="1" applyFill="1" applyBorder="1" applyAlignment="1">
      <alignment horizontal="center" vertical="top" wrapText="1"/>
    </xf>
    <xf numFmtId="0" fontId="6" fillId="0" borderId="80" xfId="18" applyFont="1" applyBorder="1"/>
    <xf numFmtId="49" fontId="4" fillId="0" borderId="60" xfId="18" applyNumberFormat="1" applyFont="1" applyFill="1" applyBorder="1" applyAlignment="1">
      <alignment horizontal="center" vertical="top" wrapText="1"/>
    </xf>
    <xf numFmtId="3" fontId="4" fillId="0" borderId="27" xfId="18" applyNumberFormat="1" applyFont="1" applyFill="1" applyBorder="1" applyAlignment="1">
      <alignment horizontal="right" vertical="top" wrapText="1"/>
    </xf>
    <xf numFmtId="3" fontId="4" fillId="0" borderId="60" xfId="18" applyNumberFormat="1" applyFont="1" applyFill="1" applyBorder="1" applyAlignment="1">
      <alignment horizontal="right" vertical="top" wrapText="1"/>
    </xf>
    <xf numFmtId="10" fontId="4" fillId="0" borderId="60" xfId="18" applyNumberFormat="1" applyFont="1" applyFill="1" applyBorder="1" applyAlignment="1">
      <alignment horizontal="center" vertical="top" wrapText="1"/>
    </xf>
    <xf numFmtId="0" fontId="6" fillId="0" borderId="23" xfId="18" applyFont="1" applyBorder="1"/>
    <xf numFmtId="0" fontId="4" fillId="6" borderId="27" xfId="18" applyFont="1" applyFill="1" applyBorder="1" applyAlignment="1">
      <alignment horizontal="center" vertical="top" wrapText="1"/>
    </xf>
    <xf numFmtId="0" fontId="4" fillId="6" borderId="23" xfId="18" applyFont="1" applyFill="1" applyBorder="1" applyAlignment="1">
      <alignment horizontal="justify" vertical="top" wrapText="1"/>
    </xf>
    <xf numFmtId="49" fontId="4" fillId="6" borderId="60" xfId="18" applyNumberFormat="1" applyFont="1" applyFill="1" applyBorder="1" applyAlignment="1">
      <alignment horizontal="justify" vertical="top" wrapText="1"/>
    </xf>
    <xf numFmtId="10" fontId="4" fillId="6" borderId="60" xfId="18" applyNumberFormat="1" applyFont="1" applyFill="1" applyBorder="1" applyAlignment="1">
      <alignment horizontal="center" vertical="top" wrapText="1"/>
    </xf>
    <xf numFmtId="0" fontId="3" fillId="0" borderId="0" xfId="18" applyBorder="1"/>
    <xf numFmtId="0" fontId="4" fillId="0" borderId="0" xfId="18" applyFont="1" applyBorder="1"/>
    <xf numFmtId="0" fontId="3" fillId="0" borderId="0" xfId="18" applyFont="1"/>
    <xf numFmtId="0" fontId="3" fillId="0" borderId="11" xfId="18" applyBorder="1"/>
    <xf numFmtId="0" fontId="55" fillId="0" borderId="12" xfId="18" applyFont="1" applyBorder="1"/>
    <xf numFmtId="0" fontId="3" fillId="0" borderId="12" xfId="18" applyBorder="1"/>
    <xf numFmtId="0" fontId="3" fillId="0" borderId="29" xfId="18" applyBorder="1"/>
    <xf numFmtId="0" fontId="3" fillId="0" borderId="13" xfId="18" applyBorder="1"/>
    <xf numFmtId="0" fontId="55" fillId="0" borderId="0" xfId="18" applyFont="1" applyBorder="1"/>
    <xf numFmtId="0" fontId="3" fillId="0" borderId="14" xfId="18" applyBorder="1"/>
    <xf numFmtId="0" fontId="58" fillId="0" borderId="0" xfId="18" applyFont="1" applyBorder="1"/>
    <xf numFmtId="0" fontId="3" fillId="0" borderId="0" xfId="18" applyFont="1" applyBorder="1"/>
    <xf numFmtId="0" fontId="7" fillId="0" borderId="0" xfId="18" applyFont="1" applyBorder="1" applyAlignment="1">
      <alignment horizontal="center" wrapText="1" shrinkToFit="1"/>
    </xf>
    <xf numFmtId="0" fontId="3" fillId="0" borderId="0" xfId="18" applyBorder="1" applyAlignment="1">
      <alignment horizontal="center" wrapText="1" shrinkToFit="1"/>
    </xf>
    <xf numFmtId="0" fontId="3" fillId="0" borderId="14" xfId="18" applyBorder="1" applyAlignment="1">
      <alignment horizontal="center" wrapText="1" shrinkToFit="1"/>
    </xf>
    <xf numFmtId="0" fontId="59" fillId="0" borderId="64" xfId="18" applyFont="1" applyBorder="1" applyAlignment="1"/>
    <xf numFmtId="0" fontId="59" fillId="0" borderId="65" xfId="18" applyFont="1" applyBorder="1" applyAlignment="1"/>
    <xf numFmtId="0" fontId="59" fillId="0" borderId="66" xfId="18" applyFont="1" applyBorder="1" applyAlignment="1"/>
    <xf numFmtId="0" fontId="7" fillId="0" borderId="0" xfId="18" applyFont="1" applyBorder="1" applyAlignment="1">
      <alignment horizontal="center" vertical="center" wrapText="1" shrinkToFit="1"/>
    </xf>
    <xf numFmtId="0" fontId="3" fillId="0" borderId="0" xfId="18" applyFill="1" applyBorder="1"/>
    <xf numFmtId="3" fontId="3" fillId="0" borderId="0" xfId="18" applyNumberFormat="1" applyBorder="1"/>
    <xf numFmtId="0" fontId="3" fillId="0" borderId="0" xfId="18" applyFont="1" applyFill="1" applyBorder="1"/>
    <xf numFmtId="3" fontId="3" fillId="0" borderId="0" xfId="18" applyNumberFormat="1" applyFont="1" applyBorder="1"/>
    <xf numFmtId="3" fontId="3" fillId="0" borderId="14" xfId="18" applyNumberFormat="1" applyBorder="1"/>
    <xf numFmtId="3" fontId="3" fillId="0" borderId="0" xfId="18" applyNumberFormat="1"/>
    <xf numFmtId="0" fontId="3" fillId="0" borderId="15" xfId="18" applyBorder="1"/>
    <xf numFmtId="0" fontId="3" fillId="0" borderId="16" xfId="18" applyBorder="1"/>
    <xf numFmtId="0" fontId="3" fillId="0" borderId="17" xfId="18" applyBorder="1"/>
    <xf numFmtId="165" fontId="17" fillId="5" borderId="5" xfId="1" applyNumberFormat="1" applyFont="1" applyFill="1" applyBorder="1" applyAlignment="1"/>
    <xf numFmtId="178" fontId="0" fillId="0" borderId="0" xfId="1" applyNumberFormat="1" applyFont="1"/>
    <xf numFmtId="0" fontId="28" fillId="0" borderId="44" xfId="4" applyFont="1" applyBorder="1"/>
    <xf numFmtId="170" fontId="28" fillId="0" borderId="19" xfId="4" applyNumberFormat="1" applyFont="1" applyBorder="1"/>
    <xf numFmtId="0" fontId="28" fillId="0" borderId="0" xfId="4" applyFont="1" applyFill="1" applyBorder="1"/>
    <xf numFmtId="3" fontId="63" fillId="0" borderId="0" xfId="0" applyNumberFormat="1" applyFont="1" applyFill="1"/>
    <xf numFmtId="178" fontId="17" fillId="0" borderId="0" xfId="1" applyNumberFormat="1" applyFont="1"/>
    <xf numFmtId="3" fontId="28" fillId="0" borderId="56" xfId="0" applyNumberFormat="1" applyFont="1" applyFill="1" applyBorder="1" applyAlignment="1">
      <alignment horizontal="center"/>
    </xf>
    <xf numFmtId="9" fontId="17" fillId="0" borderId="0" xfId="10" applyNumberFormat="1" applyFont="1"/>
    <xf numFmtId="169" fontId="28" fillId="0" borderId="79" xfId="13" applyNumberFormat="1" applyFont="1" applyFill="1" applyBorder="1"/>
    <xf numFmtId="169" fontId="26" fillId="0" borderId="21" xfId="13" applyNumberFormat="1" applyFont="1" applyFill="1" applyBorder="1"/>
    <xf numFmtId="10" fontId="28" fillId="0" borderId="0" xfId="9" applyNumberFormat="1" applyFont="1"/>
    <xf numFmtId="0" fontId="4" fillId="0" borderId="0" xfId="18" applyFont="1" applyAlignment="1">
      <alignment horizontal="center"/>
    </xf>
    <xf numFmtId="0" fontId="55" fillId="0" borderId="0" xfId="18" applyFont="1" applyBorder="1" applyAlignment="1">
      <alignment horizontal="center"/>
    </xf>
    <xf numFmtId="0" fontId="3" fillId="0" borderId="0" xfId="18" applyBorder="1" applyAlignment="1">
      <alignment horizontal="center"/>
    </xf>
    <xf numFmtId="0" fontId="4" fillId="0" borderId="0" xfId="18" applyFont="1" applyAlignment="1">
      <alignment horizontal="left" vertical="top" wrapText="1"/>
    </xf>
    <xf numFmtId="0" fontId="4" fillId="0" borderId="0" xfId="18" applyFont="1" applyAlignment="1">
      <alignment horizontal="right" vertical="top" wrapText="1"/>
    </xf>
    <xf numFmtId="0" fontId="4" fillId="0" borderId="0" xfId="18" applyFont="1" applyBorder="1" applyAlignment="1">
      <alignment horizontal="justify" vertical="top" wrapText="1"/>
    </xf>
    <xf numFmtId="177" fontId="1" fillId="0" borderId="0" xfId="19" applyNumberFormat="1"/>
    <xf numFmtId="0" fontId="26" fillId="0" borderId="0" xfId="4" applyFont="1" applyAlignment="1">
      <alignment horizontal="center"/>
    </xf>
    <xf numFmtId="179" fontId="17" fillId="0" borderId="0" xfId="15" applyNumberFormat="1" applyFont="1" applyFill="1" applyBorder="1" applyAlignment="1" applyProtection="1">
      <alignment vertical="top"/>
    </xf>
    <xf numFmtId="178" fontId="17" fillId="0" borderId="0" xfId="1" applyNumberFormat="1" applyFont="1" applyFill="1" applyBorder="1" applyAlignment="1" applyProtection="1">
      <alignment vertical="top"/>
    </xf>
    <xf numFmtId="3" fontId="4" fillId="0" borderId="0" xfId="18" applyNumberFormat="1" applyFont="1" applyFill="1" applyBorder="1" applyAlignment="1">
      <alignment horizontal="right" vertical="top" wrapText="1"/>
    </xf>
    <xf numFmtId="3" fontId="3" fillId="0" borderId="0" xfId="18" applyNumberFormat="1" applyFill="1"/>
    <xf numFmtId="3" fontId="4" fillId="0" borderId="0" xfId="18" applyNumberFormat="1" applyFont="1" applyBorder="1" applyAlignment="1">
      <alignment horizontal="justify" vertical="top" wrapText="1"/>
    </xf>
    <xf numFmtId="178" fontId="4" fillId="0" borderId="0" xfId="1" applyNumberFormat="1" applyFont="1" applyBorder="1" applyAlignment="1">
      <alignment horizontal="right" vertical="top" wrapText="1"/>
    </xf>
    <xf numFmtId="178" fontId="4" fillId="0" borderId="0" xfId="1" applyNumberFormat="1" applyFont="1" applyBorder="1" applyAlignment="1">
      <alignment horizontal="justify" vertical="top" wrapText="1"/>
    </xf>
    <xf numFmtId="178" fontId="3" fillId="0" borderId="0" xfId="18" applyNumberFormat="1" applyBorder="1"/>
    <xf numFmtId="3" fontId="28" fillId="0" borderId="0" xfId="3" applyNumberFormat="1" applyFont="1" applyAlignment="1">
      <alignment horizontal="center"/>
    </xf>
    <xf numFmtId="164" fontId="45" fillId="0" borderId="0" xfId="1" applyFont="1" applyFill="1"/>
    <xf numFmtId="178" fontId="45" fillId="0" borderId="0" xfId="1" applyNumberFormat="1" applyFont="1" applyFill="1"/>
    <xf numFmtId="3" fontId="17" fillId="0" borderId="19" xfId="0" applyNumberFormat="1" applyFont="1" applyFill="1" applyBorder="1"/>
    <xf numFmtId="3" fontId="17" fillId="0" borderId="25" xfId="0" applyNumberFormat="1" applyFont="1" applyFill="1" applyBorder="1"/>
    <xf numFmtId="3" fontId="6" fillId="0" borderId="19" xfId="0" applyNumberFormat="1" applyFont="1" applyFill="1" applyBorder="1"/>
    <xf numFmtId="3" fontId="6" fillId="0" borderId="25" xfId="0" applyNumberFormat="1" applyFont="1" applyFill="1" applyBorder="1"/>
    <xf numFmtId="170" fontId="28" fillId="0" borderId="16" xfId="6" applyNumberFormat="1" applyFont="1" applyBorder="1"/>
    <xf numFmtId="0" fontId="42" fillId="0" borderId="17" xfId="6" applyFont="1" applyBorder="1"/>
    <xf numFmtId="171" fontId="28" fillId="0" borderId="81" xfId="6" applyNumberFormat="1" applyFont="1" applyBorder="1" applyAlignment="1">
      <alignment horizontal="right"/>
    </xf>
    <xf numFmtId="3" fontId="28" fillId="0" borderId="82" xfId="6" applyNumberFormat="1" applyFont="1" applyBorder="1"/>
    <xf numFmtId="3" fontId="28" fillId="0" borderId="83" xfId="6" applyNumberFormat="1" applyFont="1" applyFill="1" applyBorder="1"/>
    <xf numFmtId="0" fontId="17" fillId="0" borderId="13" xfId="18" applyFont="1" applyBorder="1"/>
    <xf numFmtId="0" fontId="17" fillId="0" borderId="0" xfId="18" applyFont="1" applyBorder="1"/>
    <xf numFmtId="0" fontId="17" fillId="0" borderId="14" xfId="18" applyFont="1" applyBorder="1"/>
    <xf numFmtId="0" fontId="28" fillId="0" borderId="0" xfId="18" applyFont="1"/>
    <xf numFmtId="0" fontId="6" fillId="0" borderId="13" xfId="18" applyFont="1" applyBorder="1"/>
    <xf numFmtId="0" fontId="6" fillId="0" borderId="0" xfId="18" applyFont="1" applyBorder="1"/>
    <xf numFmtId="0" fontId="6" fillId="0" borderId="13" xfId="18" applyFont="1" applyBorder="1" applyAlignment="1">
      <alignment horizontal="center"/>
    </xf>
    <xf numFmtId="0" fontId="6" fillId="0" borderId="0" xfId="18" applyFont="1" applyBorder="1" applyAlignment="1">
      <alignment horizontal="center"/>
    </xf>
    <xf numFmtId="0" fontId="6" fillId="0" borderId="14" xfId="18" applyFont="1" applyBorder="1" applyAlignment="1">
      <alignment horizontal="center"/>
    </xf>
    <xf numFmtId="0" fontId="6" fillId="0" borderId="0" xfId="18" applyFont="1" applyFill="1" applyBorder="1" applyAlignment="1">
      <alignment horizontal="center"/>
    </xf>
    <xf numFmtId="3" fontId="17" fillId="0" borderId="0" xfId="18" applyNumberFormat="1" applyFont="1" applyBorder="1"/>
    <xf numFmtId="0" fontId="23" fillId="0" borderId="0" xfId="18" applyFont="1" applyBorder="1"/>
    <xf numFmtId="3" fontId="17" fillId="0" borderId="14" xfId="18" applyNumberFormat="1" applyFont="1" applyBorder="1"/>
    <xf numFmtId="3" fontId="17" fillId="0" borderId="9" xfId="18" applyNumberFormat="1" applyFont="1" applyBorder="1"/>
    <xf numFmtId="3" fontId="17" fillId="0" borderId="30" xfId="18" applyNumberFormat="1" applyFont="1" applyBorder="1"/>
    <xf numFmtId="0" fontId="17" fillId="0" borderId="13" xfId="18" applyFont="1" applyFill="1" applyBorder="1"/>
    <xf numFmtId="3" fontId="17" fillId="0" borderId="0" xfId="18" applyNumberFormat="1" applyFont="1" applyFill="1" applyBorder="1"/>
    <xf numFmtId="0" fontId="23" fillId="0" borderId="0" xfId="18" applyFont="1" applyFill="1" applyBorder="1"/>
    <xf numFmtId="0" fontId="17" fillId="0" borderId="0" xfId="18" applyFont="1" applyFill="1" applyBorder="1"/>
    <xf numFmtId="3" fontId="17" fillId="0" borderId="14" xfId="18" applyNumberFormat="1" applyFont="1" applyFill="1" applyBorder="1"/>
    <xf numFmtId="0" fontId="4" fillId="0" borderId="13" xfId="18" applyFont="1" applyBorder="1"/>
    <xf numFmtId="3" fontId="4" fillId="0" borderId="59" xfId="18" applyNumberFormat="1" applyFont="1" applyBorder="1"/>
    <xf numFmtId="0" fontId="3" fillId="0" borderId="0" xfId="18" quotePrefix="1" applyBorder="1" applyAlignment="1">
      <alignment horizontal="center"/>
    </xf>
    <xf numFmtId="0" fontId="3" fillId="0" borderId="0" xfId="18" quotePrefix="1" applyBorder="1"/>
    <xf numFmtId="0" fontId="3" fillId="0" borderId="13" xfId="18" applyBorder="1" applyAlignment="1">
      <alignment horizontal="center"/>
    </xf>
    <xf numFmtId="0" fontId="3" fillId="5" borderId="0" xfId="18" applyFill="1" applyBorder="1"/>
    <xf numFmtId="0" fontId="11" fillId="0" borderId="16" xfId="18" applyFont="1" applyBorder="1" applyAlignment="1">
      <alignment horizontal="center"/>
    </xf>
    <xf numFmtId="170" fontId="28" fillId="0" borderId="18" xfId="4" applyNumberFormat="1" applyFont="1" applyBorder="1"/>
    <xf numFmtId="3" fontId="3" fillId="0" borderId="19" xfId="18" applyNumberFormat="1" applyFont="1" applyBorder="1"/>
    <xf numFmtId="2" fontId="28" fillId="0" borderId="84" xfId="4" applyNumberFormat="1" applyFont="1" applyBorder="1"/>
    <xf numFmtId="38" fontId="28" fillId="0" borderId="33" xfId="24" applyNumberFormat="1" applyFont="1" applyFill="1" applyBorder="1" applyAlignment="1" applyProtection="1"/>
    <xf numFmtId="3" fontId="28" fillId="0" borderId="37" xfId="0" applyNumberFormat="1" applyFont="1" applyFill="1" applyBorder="1"/>
    <xf numFmtId="0" fontId="17" fillId="0" borderId="0" xfId="18" applyFont="1"/>
    <xf numFmtId="0" fontId="17" fillId="0" borderId="0" xfId="18" applyFont="1" applyFill="1"/>
    <xf numFmtId="0" fontId="3" fillId="0" borderId="0" xfId="18" applyFont="1" applyFill="1"/>
    <xf numFmtId="0" fontId="3" fillId="0" borderId="0" xfId="18" applyFont="1" applyFill="1" applyAlignment="1">
      <alignment horizontal="left"/>
    </xf>
    <xf numFmtId="0" fontId="3" fillId="0" borderId="0" xfId="18" applyFont="1" applyFill="1" applyBorder="1" applyAlignment="1">
      <alignment horizontal="left"/>
    </xf>
    <xf numFmtId="3" fontId="4" fillId="0" borderId="0" xfId="18" applyNumberFormat="1" applyFont="1" applyFill="1" applyBorder="1"/>
    <xf numFmtId="0" fontId="4" fillId="0" borderId="0" xfId="18" applyFont="1" applyFill="1" applyBorder="1"/>
    <xf numFmtId="3" fontId="3" fillId="0" borderId="0" xfId="18" applyNumberFormat="1" applyFont="1" applyFill="1" applyBorder="1"/>
    <xf numFmtId="0" fontId="9" fillId="0" borderId="0" xfId="18" applyFont="1" applyFill="1" applyBorder="1"/>
    <xf numFmtId="3" fontId="8" fillId="0" borderId="0" xfId="18" applyNumberFormat="1" applyFont="1" applyFill="1" applyBorder="1"/>
    <xf numFmtId="0" fontId="8" fillId="0" borderId="0" xfId="18" applyFont="1" applyFill="1" applyBorder="1"/>
    <xf numFmtId="0" fontId="4" fillId="0" borderId="0" xfId="18" applyFont="1" applyFill="1" applyBorder="1" applyAlignment="1">
      <alignment horizontal="left"/>
    </xf>
    <xf numFmtId="3" fontId="25" fillId="0" borderId="0" xfId="18" applyNumberFormat="1" applyFont="1" applyFill="1" applyBorder="1"/>
    <xf numFmtId="49" fontId="8" fillId="0" borderId="0" xfId="18" applyNumberFormat="1" applyFont="1" applyFill="1" applyBorder="1" applyAlignment="1"/>
    <xf numFmtId="3" fontId="3" fillId="0" borderId="0" xfId="18" applyNumberFormat="1" applyFill="1" applyBorder="1"/>
    <xf numFmtId="3" fontId="3" fillId="0" borderId="0" xfId="18" applyNumberFormat="1" applyFont="1" applyFill="1" applyBorder="1" applyAlignment="1"/>
    <xf numFmtId="0" fontId="4" fillId="0" borderId="0" xfId="18" applyFont="1" applyFill="1" applyBorder="1" applyAlignment="1"/>
    <xf numFmtId="0" fontId="4" fillId="0" borderId="0" xfId="18" applyFont="1" applyFill="1" applyBorder="1" applyAlignment="1">
      <alignment horizontal="center"/>
    </xf>
    <xf numFmtId="3" fontId="24" fillId="0" borderId="0" xfId="18" applyNumberFormat="1" applyFont="1" applyFill="1" applyBorder="1" applyAlignment="1"/>
    <xf numFmtId="3" fontId="24" fillId="0" borderId="0" xfId="18" applyNumberFormat="1" applyFont="1" applyFill="1" applyBorder="1"/>
    <xf numFmtId="3" fontId="3" fillId="0" borderId="0" xfId="18" applyNumberFormat="1" applyFont="1" applyFill="1" applyBorder="1" applyAlignment="1">
      <alignment horizontal="left"/>
    </xf>
    <xf numFmtId="3" fontId="3" fillId="0" borderId="0" xfId="18" applyNumberFormat="1" applyFont="1" applyFill="1" applyBorder="1" applyAlignment="1">
      <alignment horizontal="right"/>
    </xf>
    <xf numFmtId="0" fontId="3" fillId="0" borderId="0" xfId="18" quotePrefix="1" applyFont="1" applyFill="1" applyBorder="1" applyAlignment="1">
      <alignment horizontal="left"/>
    </xf>
    <xf numFmtId="0" fontId="3" fillId="0" borderId="0" xfId="18" applyFont="1" applyFill="1" applyBorder="1" applyAlignment="1">
      <alignment horizontal="right"/>
    </xf>
    <xf numFmtId="49" fontId="8" fillId="0" borderId="0" xfId="18" applyNumberFormat="1" applyFont="1" applyFill="1" applyBorder="1" applyAlignment="1">
      <alignment horizontal="right"/>
    </xf>
    <xf numFmtId="165" fontId="4" fillId="0" borderId="0" xfId="18" applyNumberFormat="1" applyFont="1" applyFill="1" applyBorder="1"/>
    <xf numFmtId="0" fontId="3" fillId="0" borderId="0" xfId="18" quotePrefix="1" applyFont="1" applyFill="1" applyBorder="1" applyAlignment="1"/>
    <xf numFmtId="165" fontId="3" fillId="0" borderId="0" xfId="18" applyNumberFormat="1" applyFont="1" applyFill="1" applyBorder="1" applyAlignment="1"/>
    <xf numFmtId="3" fontId="9" fillId="0" borderId="0" xfId="18" applyNumberFormat="1" applyFont="1" applyFill="1" applyBorder="1"/>
    <xf numFmtId="3" fontId="17" fillId="0" borderId="0" xfId="18" applyNumberFormat="1" applyFont="1"/>
    <xf numFmtId="0" fontId="6" fillId="0" borderId="0" xfId="18" applyFont="1" applyFill="1"/>
    <xf numFmtId="0" fontId="28" fillId="0" borderId="0" xfId="18" applyFont="1" applyAlignment="1">
      <alignment horizontal="center"/>
    </xf>
    <xf numFmtId="0" fontId="17" fillId="0" borderId="0" xfId="18" quotePrefix="1" applyFont="1"/>
    <xf numFmtId="0" fontId="17" fillId="0" borderId="8" xfId="18" applyFont="1" applyFill="1" applyBorder="1"/>
    <xf numFmtId="0" fontId="17" fillId="0" borderId="7" xfId="18" applyFont="1" applyFill="1" applyBorder="1"/>
    <xf numFmtId="0" fontId="17" fillId="0" borderId="6" xfId="18" applyFont="1" applyFill="1" applyBorder="1"/>
    <xf numFmtId="3" fontId="6" fillId="0" borderId="10" xfId="18" applyNumberFormat="1" applyFont="1" applyFill="1" applyBorder="1"/>
    <xf numFmtId="3" fontId="6" fillId="5" borderId="10" xfId="18" applyNumberFormat="1" applyFont="1" applyFill="1" applyBorder="1"/>
    <xf numFmtId="3" fontId="6" fillId="5" borderId="9" xfId="18" applyNumberFormat="1" applyFont="1" applyFill="1" applyBorder="1"/>
    <xf numFmtId="3" fontId="6" fillId="0" borderId="4" xfId="18" applyNumberFormat="1" applyFont="1" applyFill="1" applyBorder="1"/>
    <xf numFmtId="0" fontId="6" fillId="0" borderId="4" xfId="18" applyFont="1" applyFill="1" applyBorder="1"/>
    <xf numFmtId="3" fontId="17" fillId="0" borderId="5" xfId="18" applyNumberFormat="1" applyFont="1" applyFill="1" applyBorder="1"/>
    <xf numFmtId="3" fontId="17" fillId="0" borderId="85" xfId="18" applyNumberFormat="1" applyFont="1" applyFill="1" applyBorder="1"/>
    <xf numFmtId="3" fontId="17" fillId="0" borderId="4" xfId="18" applyNumberFormat="1" applyFont="1" applyFill="1" applyBorder="1"/>
    <xf numFmtId="0" fontId="17" fillId="0" borderId="4" xfId="18" applyFont="1" applyFill="1" applyBorder="1"/>
    <xf numFmtId="0" fontId="17" fillId="0" borderId="5" xfId="18" applyFont="1" applyFill="1" applyBorder="1"/>
    <xf numFmtId="14" fontId="19" fillId="0" borderId="5" xfId="18" applyNumberFormat="1" applyFont="1" applyFill="1" applyBorder="1" applyAlignment="1">
      <alignment horizontal="center"/>
    </xf>
    <xf numFmtId="14" fontId="19" fillId="0" borderId="5" xfId="18" applyNumberFormat="1" applyFont="1" applyBorder="1" applyAlignment="1">
      <alignment horizontal="center"/>
    </xf>
    <xf numFmtId="0" fontId="17" fillId="0" borderId="0" xfId="18" applyFont="1" applyBorder="1" applyAlignment="1"/>
    <xf numFmtId="14" fontId="19" fillId="0" borderId="0" xfId="18" applyNumberFormat="1" applyFont="1" applyBorder="1" applyAlignment="1">
      <alignment horizontal="center"/>
    </xf>
    <xf numFmtId="0" fontId="19" fillId="0" borderId="4" xfId="18" applyFont="1" applyFill="1" applyBorder="1"/>
    <xf numFmtId="0" fontId="17" fillId="0" borderId="3" xfId="18" applyFont="1" applyFill="1" applyBorder="1"/>
    <xf numFmtId="0" fontId="17" fillId="0" borderId="2" xfId="18" applyFont="1" applyFill="1" applyBorder="1"/>
    <xf numFmtId="0" fontId="17" fillId="0" borderId="1" xfId="18" applyFont="1" applyFill="1" applyBorder="1"/>
    <xf numFmtId="0" fontId="6" fillId="0" borderId="3" xfId="18" applyFont="1" applyFill="1" applyBorder="1" applyAlignment="1">
      <alignment horizontal="center"/>
    </xf>
    <xf numFmtId="0" fontId="6" fillId="0" borderId="2" xfId="18" applyFont="1" applyFill="1" applyBorder="1" applyAlignment="1">
      <alignment horizontal="center"/>
    </xf>
    <xf numFmtId="0" fontId="6" fillId="0" borderId="1" xfId="18" applyFont="1" applyFill="1" applyBorder="1" applyAlignment="1">
      <alignment horizontal="center"/>
    </xf>
    <xf numFmtId="0" fontId="6" fillId="0" borderId="60" xfId="18" applyFont="1" applyFill="1" applyBorder="1" applyAlignment="1">
      <alignment horizontal="center"/>
    </xf>
    <xf numFmtId="0" fontId="6" fillId="0" borderId="23" xfId="18" applyFont="1" applyFill="1" applyBorder="1" applyAlignment="1">
      <alignment horizontal="center"/>
    </xf>
    <xf numFmtId="0" fontId="6" fillId="0" borderId="22" xfId="18" applyFont="1" applyFill="1" applyBorder="1" applyAlignment="1">
      <alignment horizontal="center"/>
    </xf>
    <xf numFmtId="0" fontId="17" fillId="0" borderId="5" xfId="18" applyFont="1" applyBorder="1"/>
    <xf numFmtId="165" fontId="17" fillId="0" borderId="0" xfId="18" applyNumberFormat="1" applyFont="1" applyBorder="1"/>
    <xf numFmtId="0" fontId="17" fillId="0" borderId="4" xfId="18" applyFont="1" applyBorder="1"/>
    <xf numFmtId="3" fontId="8" fillId="0" borderId="0" xfId="18" applyNumberFormat="1" applyFont="1" applyFill="1" applyBorder="1" applyAlignment="1"/>
    <xf numFmtId="0" fontId="17" fillId="0" borderId="8" xfId="18" applyFont="1" applyBorder="1"/>
    <xf numFmtId="0" fontId="17" fillId="0" borderId="7" xfId="18" applyFont="1" applyBorder="1"/>
    <xf numFmtId="0" fontId="17" fillId="0" borderId="6" xfId="18" applyFont="1" applyBorder="1"/>
    <xf numFmtId="3" fontId="6" fillId="0" borderId="10" xfId="18" applyNumberFormat="1" applyFont="1" applyBorder="1" applyAlignment="1"/>
    <xf numFmtId="3" fontId="22" fillId="0" borderId="0" xfId="18" applyNumberFormat="1" applyFont="1" applyBorder="1" applyAlignment="1"/>
    <xf numFmtId="3" fontId="17" fillId="0" borderId="0" xfId="18" applyNumberFormat="1" applyFont="1" applyBorder="1" applyAlignment="1"/>
    <xf numFmtId="3" fontId="6" fillId="0" borderId="9" xfId="18" applyNumberFormat="1" applyFont="1" applyBorder="1" applyAlignment="1"/>
    <xf numFmtId="0" fontId="21" fillId="0" borderId="0" xfId="18" applyFont="1" applyBorder="1" applyAlignment="1"/>
    <xf numFmtId="0" fontId="6" fillId="0" borderId="4" xfId="18" applyFont="1" applyBorder="1" applyAlignment="1"/>
    <xf numFmtId="165" fontId="6" fillId="0" borderId="9" xfId="18" applyNumberFormat="1" applyFont="1" applyBorder="1" applyAlignment="1"/>
    <xf numFmtId="165" fontId="6" fillId="0" borderId="0" xfId="18" applyNumberFormat="1" applyFont="1" applyBorder="1" applyAlignment="1"/>
    <xf numFmtId="165" fontId="6" fillId="0" borderId="9" xfId="18" applyNumberFormat="1" applyFont="1" applyFill="1" applyBorder="1" applyAlignment="1"/>
    <xf numFmtId="165" fontId="6" fillId="3" borderId="0" xfId="18" applyNumberFormat="1" applyFont="1" applyFill="1" applyBorder="1" applyAlignment="1"/>
    <xf numFmtId="0" fontId="17" fillId="3" borderId="0" xfId="18" applyFont="1" applyFill="1" applyBorder="1" applyAlignment="1"/>
    <xf numFmtId="165" fontId="17" fillId="0" borderId="0" xfId="18" applyNumberFormat="1" applyFont="1" applyBorder="1" applyAlignment="1"/>
    <xf numFmtId="165" fontId="6" fillId="0" borderId="5" xfId="18" applyNumberFormat="1" applyFont="1" applyBorder="1" applyAlignment="1"/>
    <xf numFmtId="165" fontId="6" fillId="0" borderId="10" xfId="18" applyNumberFormat="1" applyFont="1" applyBorder="1" applyAlignment="1"/>
    <xf numFmtId="0" fontId="17" fillId="3" borderId="0" xfId="18" applyFont="1" applyFill="1" applyBorder="1"/>
    <xf numFmtId="0" fontId="17" fillId="0" borderId="4" xfId="18" applyFont="1" applyBorder="1" applyAlignment="1"/>
    <xf numFmtId="178" fontId="17" fillId="0" borderId="0" xfId="1" applyNumberFormat="1" applyFont="1" applyFill="1" applyBorder="1"/>
    <xf numFmtId="3" fontId="17" fillId="3" borderId="5" xfId="18" applyNumberFormat="1" applyFont="1" applyFill="1" applyBorder="1"/>
    <xf numFmtId="3" fontId="17" fillId="3" borderId="0" xfId="18" applyNumberFormat="1" applyFont="1" applyFill="1" applyBorder="1"/>
    <xf numFmtId="0" fontId="17" fillId="5" borderId="0" xfId="18" applyFont="1" applyFill="1" applyBorder="1" applyAlignment="1"/>
    <xf numFmtId="165" fontId="6" fillId="3" borderId="9" xfId="18" applyNumberFormat="1" applyFont="1" applyFill="1" applyBorder="1" applyAlignment="1"/>
    <xf numFmtId="3" fontId="17" fillId="5" borderId="0" xfId="18" applyNumberFormat="1" applyFont="1" applyFill="1" applyBorder="1"/>
    <xf numFmtId="165" fontId="17" fillId="0" borderId="0" xfId="18" applyNumberFormat="1" applyFont="1" applyFill="1" applyBorder="1"/>
    <xf numFmtId="165" fontId="6" fillId="3" borderId="0" xfId="18" applyNumberFormat="1" applyFont="1" applyFill="1" applyBorder="1" applyAlignment="1">
      <alignment horizontal="center"/>
    </xf>
    <xf numFmtId="0" fontId="17" fillId="0" borderId="0" xfId="18" applyFont="1" applyFill="1" applyBorder="1" applyAlignment="1"/>
    <xf numFmtId="0" fontId="17" fillId="0" borderId="4" xfId="18" applyFont="1" applyFill="1" applyBorder="1" applyAlignment="1"/>
    <xf numFmtId="165" fontId="3" fillId="0" borderId="0" xfId="18" applyNumberFormat="1" applyFont="1" applyFill="1" applyBorder="1" applyAlignment="1">
      <alignment horizontal="left"/>
    </xf>
    <xf numFmtId="0" fontId="17" fillId="0" borderId="5" xfId="18" applyFont="1" applyFill="1" applyBorder="1" applyAlignment="1"/>
    <xf numFmtId="165" fontId="6" fillId="0" borderId="0" xfId="18" applyNumberFormat="1" applyFont="1" applyFill="1" applyBorder="1" applyAlignment="1"/>
    <xf numFmtId="165" fontId="6" fillId="3" borderId="10" xfId="18" applyNumberFormat="1" applyFont="1" applyFill="1" applyBorder="1" applyAlignment="1"/>
    <xf numFmtId="0" fontId="17" fillId="5" borderId="0" xfId="18" applyFont="1" applyFill="1" applyBorder="1"/>
    <xf numFmtId="3" fontId="17" fillId="5" borderId="5" xfId="18" applyNumberFormat="1" applyFont="1" applyFill="1" applyBorder="1"/>
    <xf numFmtId="3" fontId="17" fillId="0" borderId="4" xfId="18" applyNumberFormat="1" applyFont="1" applyBorder="1" applyAlignment="1"/>
    <xf numFmtId="165" fontId="17" fillId="0" borderId="0" xfId="18" applyNumberFormat="1" applyFont="1" applyFill="1" applyBorder="1" applyAlignment="1"/>
    <xf numFmtId="165" fontId="17" fillId="3" borderId="0" xfId="18" applyNumberFormat="1" applyFont="1" applyFill="1" applyBorder="1" applyAlignment="1"/>
    <xf numFmtId="165" fontId="17" fillId="3" borderId="5" xfId="18" applyNumberFormat="1" applyFont="1" applyFill="1" applyBorder="1" applyAlignment="1"/>
    <xf numFmtId="165" fontId="6" fillId="3" borderId="5" xfId="18" applyNumberFormat="1" applyFont="1" applyFill="1" applyBorder="1" applyAlignment="1"/>
    <xf numFmtId="3" fontId="6" fillId="3" borderId="0" xfId="18" applyNumberFormat="1" applyFont="1" applyFill="1" applyBorder="1" applyAlignment="1"/>
    <xf numFmtId="3" fontId="61" fillId="0" borderId="0" xfId="18" applyNumberFormat="1" applyFont="1" applyFill="1" applyBorder="1"/>
    <xf numFmtId="3" fontId="17" fillId="5" borderId="5" xfId="18" applyNumberFormat="1" applyFont="1" applyFill="1" applyBorder="1" applyAlignment="1">
      <alignment horizontal="right"/>
    </xf>
    <xf numFmtId="3" fontId="17" fillId="3" borderId="0" xfId="18" applyNumberFormat="1" applyFont="1" applyFill="1" applyBorder="1" applyAlignment="1">
      <alignment horizontal="right"/>
    </xf>
    <xf numFmtId="3" fontId="17" fillId="3" borderId="0" xfId="18" applyNumberFormat="1" applyFont="1" applyFill="1" applyBorder="1" applyAlignment="1"/>
    <xf numFmtId="3" fontId="17" fillId="5" borderId="0" xfId="18" applyNumberFormat="1" applyFont="1" applyFill="1" applyBorder="1" applyAlignment="1">
      <alignment horizontal="right"/>
    </xf>
    <xf numFmtId="178" fontId="61" fillId="0" borderId="0" xfId="1" applyNumberFormat="1" applyFont="1" applyFill="1" applyBorder="1"/>
    <xf numFmtId="0" fontId="61" fillId="0" borderId="0" xfId="18" applyFont="1" applyFill="1" applyBorder="1"/>
    <xf numFmtId="0" fontId="17" fillId="3" borderId="5" xfId="18" applyFont="1" applyFill="1" applyBorder="1"/>
    <xf numFmtId="0" fontId="17" fillId="3" borderId="4" xfId="18" applyFont="1" applyFill="1" applyBorder="1"/>
    <xf numFmtId="0" fontId="6" fillId="0" borderId="4" xfId="18" applyFont="1" applyBorder="1"/>
    <xf numFmtId="0" fontId="4" fillId="0" borderId="0" xfId="18" applyFont="1" applyFill="1" applyBorder="1" applyAlignment="1">
      <alignment horizontal="center" vertical="center" wrapText="1"/>
    </xf>
    <xf numFmtId="0" fontId="17" fillId="0" borderId="3" xfId="18" applyFont="1" applyBorder="1"/>
    <xf numFmtId="0" fontId="17" fillId="0" borderId="2" xfId="18" applyFont="1" applyBorder="1"/>
    <xf numFmtId="0" fontId="6" fillId="0" borderId="1" xfId="18" applyFont="1" applyBorder="1" applyAlignment="1"/>
    <xf numFmtId="4" fontId="3" fillId="0" borderId="0" xfId="18" applyNumberFormat="1" applyFont="1" applyFill="1" applyBorder="1" applyAlignment="1"/>
    <xf numFmtId="0" fontId="26" fillId="0" borderId="0" xfId="18" applyFont="1" applyFill="1" applyAlignment="1">
      <alignment horizontal="center"/>
    </xf>
    <xf numFmtId="0" fontId="26" fillId="0" borderId="0" xfId="18" applyFont="1" applyFill="1" applyBorder="1" applyAlignment="1">
      <alignment horizontal="center"/>
    </xf>
    <xf numFmtId="0" fontId="28" fillId="0" borderId="31" xfId="18" applyFont="1" applyFill="1" applyBorder="1"/>
    <xf numFmtId="0" fontId="26" fillId="0" borderId="21" xfId="18" applyFont="1" applyFill="1" applyBorder="1" applyAlignment="1">
      <alignment horizontal="center"/>
    </xf>
    <xf numFmtId="0" fontId="28" fillId="0" borderId="33" xfId="18" applyFont="1" applyFill="1" applyBorder="1"/>
    <xf numFmtId="0" fontId="26" fillId="0" borderId="34" xfId="18" applyFont="1" applyFill="1" applyBorder="1" applyAlignment="1">
      <alignment horizontal="center"/>
    </xf>
    <xf numFmtId="0" fontId="26" fillId="0" borderId="32" xfId="18" applyFont="1" applyFill="1" applyBorder="1" applyAlignment="1">
      <alignment horizontal="center"/>
    </xf>
    <xf numFmtId="0" fontId="29" fillId="0" borderId="33" xfId="18" applyFont="1" applyFill="1" applyBorder="1" applyAlignment="1">
      <alignment horizontal="left"/>
    </xf>
    <xf numFmtId="0" fontId="26" fillId="0" borderId="35" xfId="18" applyFont="1" applyFill="1" applyBorder="1" applyAlignment="1">
      <alignment horizontal="center"/>
    </xf>
    <xf numFmtId="14" fontId="26" fillId="0" borderId="35" xfId="18" applyNumberFormat="1" applyFont="1" applyFill="1" applyBorder="1" applyAlignment="1">
      <alignment horizontal="center"/>
    </xf>
    <xf numFmtId="14" fontId="26" fillId="0" borderId="36" xfId="18" applyNumberFormat="1" applyFont="1" applyFill="1" applyBorder="1" applyAlignment="1">
      <alignment horizontal="center"/>
    </xf>
    <xf numFmtId="14" fontId="26" fillId="0" borderId="37" xfId="18" applyNumberFormat="1" applyFont="1" applyFill="1" applyBorder="1" applyAlignment="1">
      <alignment horizontal="center"/>
    </xf>
    <xf numFmtId="0" fontId="26" fillId="0" borderId="37" xfId="18" applyFont="1" applyFill="1" applyBorder="1" applyAlignment="1">
      <alignment horizontal="center"/>
    </xf>
    <xf numFmtId="0" fontId="28" fillId="0" borderId="0" xfId="18" applyFont="1" applyFill="1" applyBorder="1"/>
    <xf numFmtId="0" fontId="28" fillId="0" borderId="38" xfId="18" applyFont="1" applyFill="1" applyBorder="1"/>
    <xf numFmtId="0" fontId="28" fillId="0" borderId="32" xfId="18" applyFont="1" applyFill="1" applyBorder="1"/>
    <xf numFmtId="0" fontId="62" fillId="0" borderId="0" xfId="18" applyFont="1"/>
    <xf numFmtId="0" fontId="29" fillId="0" borderId="33" xfId="18" applyFont="1" applyFill="1" applyBorder="1"/>
    <xf numFmtId="3" fontId="28" fillId="0" borderId="0" xfId="18" applyNumberFormat="1" applyFont="1" applyFill="1" applyBorder="1"/>
    <xf numFmtId="3" fontId="28" fillId="0" borderId="32" xfId="18" applyNumberFormat="1" applyFont="1" applyFill="1" applyBorder="1"/>
    <xf numFmtId="0" fontId="64" fillId="0" borderId="0" xfId="18" applyFont="1"/>
    <xf numFmtId="169" fontId="28" fillId="0" borderId="32" xfId="18" applyNumberFormat="1" applyFont="1" applyFill="1" applyBorder="1"/>
    <xf numFmtId="169" fontId="28" fillId="0" borderId="0" xfId="18" applyNumberFormat="1" applyFont="1" applyFill="1" applyBorder="1"/>
    <xf numFmtId="169" fontId="28" fillId="0" borderId="0" xfId="18" applyNumberFormat="1" applyFont="1" applyFill="1" applyBorder="1" applyAlignment="1">
      <alignment horizontal="right"/>
    </xf>
    <xf numFmtId="169" fontId="28" fillId="0" borderId="35" xfId="18" applyNumberFormat="1" applyFont="1" applyFill="1" applyBorder="1"/>
    <xf numFmtId="169" fontId="28" fillId="0" borderId="39" xfId="18" applyNumberFormat="1" applyFont="1" applyFill="1" applyBorder="1"/>
    <xf numFmtId="169" fontId="28" fillId="0" borderId="37" xfId="18" applyNumberFormat="1" applyFont="1" applyFill="1" applyBorder="1"/>
    <xf numFmtId="169" fontId="60" fillId="0" borderId="32" xfId="18" applyNumberFormat="1" applyFont="1" applyFill="1" applyBorder="1"/>
    <xf numFmtId="169" fontId="28" fillId="0" borderId="35" xfId="18" applyNumberFormat="1" applyFont="1" applyFill="1" applyBorder="1" applyAlignment="1">
      <alignment horizontal="right"/>
    </xf>
    <xf numFmtId="169" fontId="28" fillId="0" borderId="37" xfId="18" applyNumberFormat="1" applyFont="1" applyFill="1" applyBorder="1" applyAlignment="1">
      <alignment horizontal="right"/>
    </xf>
    <xf numFmtId="169" fontId="28" fillId="0" borderId="32" xfId="18" applyNumberFormat="1" applyFont="1" applyFill="1" applyBorder="1" applyAlignment="1">
      <alignment horizontal="right"/>
    </xf>
    <xf numFmtId="169" fontId="28" fillId="0" borderId="40" xfId="18" applyNumberFormat="1" applyFont="1" applyFill="1" applyBorder="1"/>
    <xf numFmtId="169" fontId="28" fillId="0" borderId="41" xfId="18" applyNumberFormat="1" applyFont="1" applyFill="1" applyBorder="1"/>
    <xf numFmtId="169" fontId="28" fillId="0" borderId="42" xfId="18" applyNumberFormat="1" applyFont="1" applyFill="1" applyBorder="1"/>
    <xf numFmtId="169" fontId="3" fillId="0" borderId="0" xfId="18" applyNumberFormat="1" applyBorder="1"/>
    <xf numFmtId="0" fontId="28" fillId="0" borderId="0" xfId="18" applyFont="1" applyFill="1"/>
    <xf numFmtId="0" fontId="28" fillId="0" borderId="43" xfId="18" applyFont="1" applyFill="1" applyBorder="1"/>
    <xf numFmtId="3" fontId="28" fillId="0" borderId="40" xfId="18" applyNumberFormat="1" applyFont="1" applyFill="1" applyBorder="1"/>
    <xf numFmtId="169" fontId="28" fillId="0" borderId="40" xfId="18" applyNumberFormat="1" applyFont="1" applyFill="1" applyBorder="1" applyAlignment="1">
      <alignment horizontal="right"/>
    </xf>
    <xf numFmtId="169" fontId="28" fillId="0" borderId="41" xfId="18" applyNumberFormat="1" applyFont="1" applyFill="1" applyBorder="1" applyAlignment="1">
      <alignment horizontal="right"/>
    </xf>
    <xf numFmtId="169" fontId="28" fillId="0" borderId="0" xfId="18" applyNumberFormat="1" applyFont="1" applyFill="1"/>
    <xf numFmtId="164" fontId="17" fillId="0" borderId="0" xfId="1" applyFont="1" applyFill="1"/>
    <xf numFmtId="169" fontId="26" fillId="0" borderId="40" xfId="18" applyNumberFormat="1" applyFont="1" applyFill="1" applyBorder="1"/>
    <xf numFmtId="169" fontId="26" fillId="0" borderId="86" xfId="18" applyNumberFormat="1" applyFont="1" applyFill="1" applyBorder="1"/>
    <xf numFmtId="169" fontId="26" fillId="0" borderId="41" xfId="18" applyNumberFormat="1" applyFont="1" applyFill="1" applyBorder="1"/>
    <xf numFmtId="169" fontId="26" fillId="0" borderId="42" xfId="18" applyNumberFormat="1" applyFont="1" applyFill="1" applyBorder="1"/>
    <xf numFmtId="169" fontId="28" fillId="0" borderId="44" xfId="7" applyNumberFormat="1" applyFont="1" applyBorder="1" applyAlignment="1">
      <alignment vertical="center"/>
    </xf>
    <xf numFmtId="0" fontId="26" fillId="0" borderId="0" xfId="10" applyFont="1" applyBorder="1" applyAlignment="1">
      <alignment horizontal="center"/>
    </xf>
    <xf numFmtId="0" fontId="28" fillId="0" borderId="0" xfId="10" applyFont="1" applyBorder="1" applyAlignment="1">
      <alignment horizontal="center"/>
    </xf>
    <xf numFmtId="0" fontId="48" fillId="0" borderId="0" xfId="10" applyFont="1" applyBorder="1" applyAlignment="1">
      <alignment horizontal="center"/>
    </xf>
    <xf numFmtId="0" fontId="28" fillId="0" borderId="63" xfId="9" applyFont="1" applyBorder="1"/>
    <xf numFmtId="3" fontId="28" fillId="0" borderId="53" xfId="9" applyNumberFormat="1" applyFont="1" applyFill="1" applyBorder="1"/>
    <xf numFmtId="3" fontId="28" fillId="0" borderId="53" xfId="9" applyNumberFormat="1" applyFont="1" applyBorder="1"/>
    <xf numFmtId="0" fontId="28" fillId="0" borderId="13" xfId="9" applyFont="1" applyFill="1" applyBorder="1"/>
    <xf numFmtId="3" fontId="28" fillId="5" borderId="53" xfId="9" applyNumberFormat="1" applyFont="1" applyFill="1" applyBorder="1"/>
    <xf numFmtId="3" fontId="45" fillId="5" borderId="0" xfId="9" applyNumberFormat="1" applyFont="1" applyFill="1"/>
    <xf numFmtId="10" fontId="28" fillId="0" borderId="53" xfId="15" applyNumberFormat="1" applyFont="1" applyFill="1" applyBorder="1"/>
    <xf numFmtId="0" fontId="28" fillId="0" borderId="87" xfId="9" applyFont="1" applyBorder="1"/>
    <xf numFmtId="10" fontId="31" fillId="0" borderId="0" xfId="10" applyNumberFormat="1" applyAlignment="1">
      <alignment horizontal="center"/>
    </xf>
    <xf numFmtId="3" fontId="28" fillId="0" borderId="0" xfId="10" applyNumberFormat="1" applyFont="1" applyBorder="1"/>
    <xf numFmtId="3" fontId="17" fillId="0" borderId="0" xfId="10" applyNumberFormat="1" applyFont="1"/>
    <xf numFmtId="0" fontId="3" fillId="5" borderId="0" xfId="18" applyFont="1" applyFill="1" applyBorder="1" applyAlignment="1">
      <alignment horizontal="center"/>
    </xf>
    <xf numFmtId="0" fontId="3" fillId="5" borderId="14" xfId="18" applyFont="1" applyFill="1" applyBorder="1" applyAlignment="1">
      <alignment horizontal="center"/>
    </xf>
    <xf numFmtId="0" fontId="68" fillId="0" borderId="2" xfId="0" applyFont="1" applyBorder="1" applyAlignment="1">
      <alignment horizontal="center"/>
    </xf>
    <xf numFmtId="0" fontId="69" fillId="0" borderId="0" xfId="0" applyFont="1"/>
    <xf numFmtId="3" fontId="71" fillId="0" borderId="67" xfId="0" applyNumberFormat="1" applyFont="1" applyBorder="1"/>
    <xf numFmtId="0" fontId="71" fillId="0" borderId="0" xfId="0" applyFont="1"/>
    <xf numFmtId="0" fontId="68" fillId="0" borderId="7" xfId="0" applyFont="1" applyBorder="1" applyAlignment="1">
      <alignment horizontal="center"/>
    </xf>
    <xf numFmtId="0" fontId="68" fillId="0" borderId="0" xfId="0" applyFont="1" applyAlignment="1">
      <alignment horizontal="right"/>
    </xf>
    <xf numFmtId="3" fontId="68" fillId="0" borderId="0" xfId="0" applyNumberFormat="1" applyFont="1" applyAlignment="1">
      <alignment horizontal="right"/>
    </xf>
    <xf numFmtId="0" fontId="28" fillId="0" borderId="0" xfId="18" applyFont="1" applyAlignment="1">
      <alignment horizontal="center"/>
    </xf>
    <xf numFmtId="0" fontId="16" fillId="0" borderId="0" xfId="18" applyFont="1" applyAlignment="1">
      <alignment horizontal="center"/>
    </xf>
    <xf numFmtId="0" fontId="6" fillId="0" borderId="0" xfId="18" applyFont="1" applyBorder="1" applyAlignment="1">
      <alignment horizontal="center"/>
    </xf>
    <xf numFmtId="0" fontId="18" fillId="0" borderId="0" xfId="18" applyFont="1" applyFill="1" applyAlignment="1">
      <alignment horizontal="center"/>
    </xf>
    <xf numFmtId="0" fontId="16" fillId="0" borderId="0" xfId="0" applyFont="1" applyAlignment="1">
      <alignment horizontal="center"/>
    </xf>
    <xf numFmtId="0" fontId="17" fillId="0" borderId="0" xfId="0" applyFont="1" applyAlignment="1">
      <alignment horizontal="center"/>
    </xf>
    <xf numFmtId="0" fontId="17" fillId="0" borderId="64" xfId="0" applyFont="1" applyBorder="1" applyAlignment="1">
      <alignment horizontal="center"/>
    </xf>
    <xf numFmtId="0" fontId="17" fillId="0" borderId="65" xfId="0" applyFont="1" applyBorder="1" applyAlignment="1">
      <alignment horizontal="center"/>
    </xf>
    <xf numFmtId="0" fontId="17" fillId="0" borderId="66" xfId="0" applyFont="1" applyBorder="1" applyAlignment="1">
      <alignment horizontal="center"/>
    </xf>
    <xf numFmtId="0" fontId="6" fillId="0" borderId="0" xfId="0" applyFont="1" applyAlignment="1">
      <alignment horizontal="center"/>
    </xf>
    <xf numFmtId="0" fontId="23" fillId="0" borderId="0" xfId="0" applyFont="1" applyFill="1" applyAlignment="1">
      <alignment horizontal="center"/>
    </xf>
    <xf numFmtId="0" fontId="26" fillId="0" borderId="47" xfId="13" applyFont="1" applyBorder="1" applyAlignment="1">
      <alignment horizontal="center"/>
    </xf>
    <xf numFmtId="0" fontId="26" fillId="0" borderId="0" xfId="13" applyFont="1" applyBorder="1" applyAlignment="1">
      <alignment horizontal="center"/>
    </xf>
    <xf numFmtId="0" fontId="28" fillId="0" borderId="0" xfId="13" applyFont="1" applyBorder="1" applyAlignment="1">
      <alignment horizontal="center"/>
    </xf>
    <xf numFmtId="3" fontId="28" fillId="0" borderId="0" xfId="13" applyNumberFormat="1" applyFont="1" applyFill="1" applyBorder="1" applyAlignment="1">
      <alignment horizontal="center"/>
    </xf>
    <xf numFmtId="0" fontId="28" fillId="0" borderId="0" xfId="13" applyFont="1" applyFill="1" applyBorder="1" applyAlignment="1">
      <alignment horizontal="center"/>
    </xf>
    <xf numFmtId="0" fontId="34" fillId="0" borderId="0" xfId="13" applyFont="1" applyAlignment="1">
      <alignment horizontal="center"/>
    </xf>
    <xf numFmtId="0" fontId="6" fillId="0" borderId="0" xfId="0" applyNumberFormat="1" applyFont="1" applyFill="1" applyBorder="1" applyAlignment="1" applyProtection="1">
      <alignment horizontal="center" vertical="top"/>
    </xf>
    <xf numFmtId="0" fontId="26" fillId="0" borderId="4" xfId="0" quotePrefix="1" applyNumberFormat="1" applyFont="1" applyFill="1" applyBorder="1" applyAlignment="1" applyProtection="1">
      <alignment horizontal="center" vertical="top"/>
    </xf>
    <xf numFmtId="0" fontId="26" fillId="0" borderId="0" xfId="0" quotePrefix="1" applyNumberFormat="1" applyFont="1" applyFill="1" applyBorder="1" applyAlignment="1" applyProtection="1">
      <alignment horizontal="center" vertical="top"/>
    </xf>
    <xf numFmtId="0" fontId="26" fillId="0" borderId="5" xfId="0" quotePrefix="1" applyNumberFormat="1" applyFont="1" applyFill="1" applyBorder="1" applyAlignment="1" applyProtection="1">
      <alignment horizontal="center" vertical="top"/>
    </xf>
    <xf numFmtId="0" fontId="17" fillId="0" borderId="0" xfId="0" applyFont="1" applyBorder="1" applyAlignment="1">
      <alignment horizontal="center"/>
    </xf>
    <xf numFmtId="0" fontId="17" fillId="0" borderId="0" xfId="0" applyNumberFormat="1" applyFont="1" applyFill="1" applyBorder="1" applyAlignment="1" applyProtection="1">
      <alignment horizontal="center" vertical="top"/>
    </xf>
    <xf numFmtId="0" fontId="17" fillId="0" borderId="22" xfId="0" applyNumberFormat="1" applyFont="1" applyFill="1" applyBorder="1" applyAlignment="1" applyProtection="1">
      <alignment horizontal="center" vertical="top"/>
    </xf>
    <xf numFmtId="0" fontId="17" fillId="0" borderId="23" xfId="0" applyNumberFormat="1" applyFont="1" applyFill="1" applyBorder="1" applyAlignment="1" applyProtection="1">
      <alignment horizontal="center" vertical="top"/>
    </xf>
    <xf numFmtId="0" fontId="17" fillId="0" borderId="60" xfId="0" applyNumberFormat="1" applyFont="1" applyFill="1" applyBorder="1" applyAlignment="1" applyProtection="1">
      <alignment horizontal="center" vertical="top"/>
    </xf>
    <xf numFmtId="0" fontId="26" fillId="0" borderId="49" xfId="18" applyFont="1" applyFill="1" applyBorder="1" applyAlignment="1">
      <alignment horizontal="center"/>
    </xf>
    <xf numFmtId="0" fontId="26" fillId="0" borderId="47" xfId="18" applyFont="1" applyFill="1" applyBorder="1" applyAlignment="1">
      <alignment horizontal="center"/>
    </xf>
    <xf numFmtId="0" fontId="26" fillId="0" borderId="48" xfId="18" applyFont="1" applyFill="1" applyBorder="1" applyAlignment="1">
      <alignment horizontal="center"/>
    </xf>
    <xf numFmtId="0" fontId="26" fillId="0" borderId="0" xfId="18" applyFont="1" applyFill="1" applyBorder="1" applyAlignment="1">
      <alignment horizontal="center"/>
    </xf>
    <xf numFmtId="0" fontId="28" fillId="0" borderId="0" xfId="18" applyFont="1" applyFill="1" applyBorder="1" applyAlignment="1">
      <alignment horizontal="center"/>
    </xf>
    <xf numFmtId="0" fontId="30" fillId="0" borderId="0" xfId="18" applyFont="1" applyAlignment="1">
      <alignment horizontal="center"/>
    </xf>
    <xf numFmtId="0" fontId="26" fillId="0" borderId="0" xfId="3" applyFont="1" applyBorder="1" applyAlignment="1">
      <alignment horizontal="center"/>
    </xf>
    <xf numFmtId="0" fontId="32" fillId="0" borderId="0" xfId="3" applyFont="1" applyBorder="1" applyAlignment="1">
      <alignment horizontal="center"/>
    </xf>
    <xf numFmtId="3" fontId="28" fillId="0" borderId="47" xfId="3" applyNumberFormat="1" applyFont="1" applyBorder="1" applyAlignment="1">
      <alignment horizontal="center"/>
    </xf>
    <xf numFmtId="3" fontId="28" fillId="0" borderId="49" xfId="3" applyNumberFormat="1" applyFont="1" applyBorder="1" applyAlignment="1">
      <alignment horizontal="center"/>
    </xf>
    <xf numFmtId="0" fontId="34" fillId="0" borderId="0" xfId="3" applyFont="1" applyBorder="1" applyAlignment="1">
      <alignment horizontal="center"/>
    </xf>
    <xf numFmtId="3" fontId="28" fillId="0" borderId="0" xfId="3" applyNumberFormat="1" applyFont="1" applyAlignment="1">
      <alignment horizontal="center"/>
    </xf>
    <xf numFmtId="3" fontId="28" fillId="0" borderId="0" xfId="3" applyNumberFormat="1" applyFont="1" applyFill="1" applyBorder="1" applyAlignment="1">
      <alignment horizontal="center"/>
    </xf>
    <xf numFmtId="3" fontId="28" fillId="0" borderId="0" xfId="3" applyNumberFormat="1" applyFont="1" applyBorder="1" applyAlignment="1">
      <alignment horizontal="center"/>
    </xf>
    <xf numFmtId="0" fontId="28" fillId="0" borderId="0" xfId="4" applyFont="1" applyFill="1" applyBorder="1" applyAlignment="1">
      <alignment horizontal="center"/>
    </xf>
    <xf numFmtId="0" fontId="28" fillId="0" borderId="0" xfId="4" applyFont="1" applyBorder="1" applyAlignment="1">
      <alignment horizontal="center"/>
    </xf>
    <xf numFmtId="0" fontId="34" fillId="0" borderId="0" xfId="4" applyFont="1" applyAlignment="1">
      <alignment horizontal="center"/>
    </xf>
    <xf numFmtId="0" fontId="28" fillId="0" borderId="37" xfId="4" applyFont="1" applyBorder="1" applyAlignment="1">
      <alignment horizontal="center"/>
    </xf>
    <xf numFmtId="170" fontId="51" fillId="0" borderId="34" xfId="4" applyNumberFormat="1" applyFont="1" applyBorder="1" applyAlignment="1">
      <alignment horizontal="center"/>
    </xf>
    <xf numFmtId="170" fontId="28" fillId="0" borderId="46" xfId="4" applyNumberFormat="1" applyFont="1" applyBorder="1" applyAlignment="1">
      <alignment horizontal="center"/>
    </xf>
    <xf numFmtId="170" fontId="28" fillId="0" borderId="44" xfId="4" applyNumberFormat="1" applyFont="1" applyBorder="1" applyAlignment="1">
      <alignment horizontal="center"/>
    </xf>
    <xf numFmtId="170" fontId="28" fillId="0" borderId="0" xfId="4" applyNumberFormat="1" applyFont="1" applyAlignment="1">
      <alignment horizontal="center"/>
    </xf>
    <xf numFmtId="170" fontId="28" fillId="0" borderId="45" xfId="4" applyNumberFormat="1" applyFont="1" applyBorder="1" applyAlignment="1">
      <alignment horizontal="center"/>
    </xf>
    <xf numFmtId="170" fontId="28" fillId="0" borderId="35" xfId="4" applyNumberFormat="1" applyFont="1" applyBorder="1" applyAlignment="1">
      <alignment horizontal="center"/>
    </xf>
    <xf numFmtId="0" fontId="17" fillId="0" borderId="0" xfId="18" applyFont="1" applyBorder="1" applyAlignment="1">
      <alignment horizontal="center"/>
    </xf>
    <xf numFmtId="0" fontId="28" fillId="0" borderId="47" xfId="4" applyFont="1" applyBorder="1" applyAlignment="1">
      <alignment horizontal="center"/>
    </xf>
    <xf numFmtId="0" fontId="26" fillId="0" borderId="0" xfId="4" applyFont="1" applyBorder="1" applyAlignment="1">
      <alignment horizontal="center"/>
    </xf>
    <xf numFmtId="0" fontId="26" fillId="0" borderId="0" xfId="4" applyFont="1" applyAlignment="1">
      <alignment horizontal="center"/>
    </xf>
    <xf numFmtId="0" fontId="37" fillId="0" borderId="31" xfId="5" applyFont="1" applyFill="1" applyBorder="1" applyAlignment="1">
      <alignment horizontal="center" vertical="center"/>
    </xf>
    <xf numFmtId="0" fontId="37" fillId="0" borderId="33" xfId="5" applyFont="1" applyFill="1" applyBorder="1" applyAlignment="1">
      <alignment horizontal="center" vertical="center"/>
    </xf>
    <xf numFmtId="0" fontId="37" fillId="0" borderId="43" xfId="5" applyFont="1" applyFill="1" applyBorder="1" applyAlignment="1">
      <alignment horizontal="center" vertical="center"/>
    </xf>
    <xf numFmtId="0" fontId="41" fillId="0" borderId="0" xfId="5" applyFont="1" applyFill="1" applyAlignment="1">
      <alignment horizontal="center"/>
    </xf>
    <xf numFmtId="0" fontId="37" fillId="0" borderId="0" xfId="5" applyFont="1" applyFill="1" applyBorder="1" applyAlignment="1">
      <alignment horizontal="center"/>
    </xf>
    <xf numFmtId="0" fontId="38" fillId="0" borderId="0" xfId="5" applyFont="1" applyFill="1" applyBorder="1" applyAlignment="1">
      <alignment horizontal="center"/>
    </xf>
    <xf numFmtId="0" fontId="37" fillId="0" borderId="35" xfId="5" applyFont="1" applyFill="1" applyBorder="1" applyAlignment="1"/>
    <xf numFmtId="37" fontId="51" fillId="0" borderId="44" xfId="5" applyNumberFormat="1" applyFont="1" applyFill="1" applyBorder="1" applyAlignment="1">
      <alignment horizontal="center" vertical="center" wrapText="1"/>
    </xf>
    <xf numFmtId="37" fontId="51" fillId="0" borderId="32" xfId="5" applyNumberFormat="1" applyFont="1" applyFill="1" applyBorder="1" applyAlignment="1">
      <alignment horizontal="center" vertical="center" wrapText="1"/>
    </xf>
    <xf numFmtId="0" fontId="26" fillId="0" borderId="0" xfId="6" applyFont="1" applyBorder="1" applyAlignment="1">
      <alignment horizontal="center"/>
    </xf>
    <xf numFmtId="0" fontId="28" fillId="0" borderId="0" xfId="6" applyFont="1" applyBorder="1" applyAlignment="1">
      <alignment horizontal="center"/>
    </xf>
    <xf numFmtId="0" fontId="34" fillId="0" borderId="0" xfId="6" applyFont="1" applyAlignment="1">
      <alignment horizontal="center"/>
    </xf>
    <xf numFmtId="0" fontId="28" fillId="0" borderId="0" xfId="6" applyFont="1" applyAlignment="1">
      <alignment horizontal="center"/>
    </xf>
    <xf numFmtId="0" fontId="28" fillId="0" borderId="0" xfId="6" applyFont="1" applyFill="1" applyAlignment="1">
      <alignment horizontal="center"/>
    </xf>
    <xf numFmtId="0" fontId="26" fillId="0" borderId="0" xfId="7" applyFont="1" applyBorder="1" applyAlignment="1">
      <alignment horizontal="center"/>
    </xf>
    <xf numFmtId="172" fontId="28" fillId="0" borderId="44" xfId="7" applyNumberFormat="1" applyFont="1" applyBorder="1" applyAlignment="1">
      <alignment horizontal="center"/>
    </xf>
    <xf numFmtId="172" fontId="28" fillId="0" borderId="33" xfId="7" applyNumberFormat="1" applyFont="1" applyBorder="1" applyAlignment="1">
      <alignment horizontal="center"/>
    </xf>
    <xf numFmtId="0" fontId="28" fillId="0" borderId="0" xfId="7" applyFont="1" applyBorder="1" applyAlignment="1">
      <alignment horizontal="center"/>
    </xf>
    <xf numFmtId="0" fontId="34" fillId="0" borderId="0" xfId="7" applyFont="1" applyAlignment="1">
      <alignment horizontal="center"/>
    </xf>
    <xf numFmtId="169" fontId="33" fillId="0" borderId="33" xfId="7" applyNumberFormat="1" applyFont="1" applyBorder="1" applyAlignment="1">
      <alignment horizontal="center" vertical="center"/>
    </xf>
    <xf numFmtId="0" fontId="34" fillId="0" borderId="0" xfId="8" applyFont="1" applyAlignment="1">
      <alignment horizontal="center"/>
    </xf>
    <xf numFmtId="0" fontId="26" fillId="0" borderId="0" xfId="8" applyFont="1" applyBorder="1" applyAlignment="1">
      <alignment horizontal="center"/>
    </xf>
    <xf numFmtId="0" fontId="28" fillId="0" borderId="0" xfId="8" applyFont="1" applyBorder="1" applyAlignment="1">
      <alignment horizontal="center"/>
    </xf>
    <xf numFmtId="4" fontId="52" fillId="0" borderId="44" xfId="8" applyNumberFormat="1" applyFont="1" applyBorder="1" applyAlignment="1">
      <alignment horizontal="center" vertical="center"/>
    </xf>
    <xf numFmtId="4" fontId="52" fillId="0" borderId="0" xfId="8" applyNumberFormat="1" applyFont="1" applyBorder="1" applyAlignment="1">
      <alignment horizontal="center" vertical="center"/>
    </xf>
    <xf numFmtId="4" fontId="52" fillId="0" borderId="32" xfId="8" applyNumberFormat="1" applyFont="1" applyBorder="1" applyAlignment="1">
      <alignment horizontal="center" vertical="center"/>
    </xf>
    <xf numFmtId="0" fontId="26" fillId="0" borderId="48" xfId="8" applyFont="1" applyBorder="1" applyAlignment="1">
      <alignment horizontal="center"/>
    </xf>
    <xf numFmtId="3" fontId="28" fillId="0" borderId="0" xfId="8" applyNumberFormat="1" applyFont="1" applyBorder="1" applyAlignment="1">
      <alignment horizontal="center"/>
    </xf>
    <xf numFmtId="3" fontId="28" fillId="0" borderId="0" xfId="8" applyNumberFormat="1" applyFont="1" applyFill="1" applyBorder="1" applyAlignment="1">
      <alignment horizontal="center"/>
    </xf>
    <xf numFmtId="0" fontId="46" fillId="0" borderId="0" xfId="0" applyFont="1" applyFill="1" applyBorder="1" applyAlignment="1">
      <alignment horizontal="center"/>
    </xf>
    <xf numFmtId="3" fontId="46" fillId="0" borderId="0" xfId="0" applyNumberFormat="1" applyFont="1" applyFill="1" applyBorder="1" applyAlignment="1">
      <alignment horizontal="center"/>
    </xf>
    <xf numFmtId="0" fontId="45" fillId="0" borderId="0" xfId="0" applyFont="1" applyFill="1" applyBorder="1" applyAlignment="1">
      <alignment horizontal="center"/>
    </xf>
    <xf numFmtId="0" fontId="45" fillId="0" borderId="0" xfId="0" applyFont="1" applyFill="1" applyAlignment="1">
      <alignment horizontal="center"/>
    </xf>
    <xf numFmtId="3" fontId="28" fillId="0" borderId="64" xfId="0" applyNumberFormat="1" applyFont="1" applyFill="1" applyBorder="1" applyAlignment="1">
      <alignment horizontal="center"/>
    </xf>
    <xf numFmtId="3" fontId="28" fillId="0" borderId="66" xfId="0" applyNumberFormat="1" applyFont="1" applyFill="1" applyBorder="1" applyAlignment="1">
      <alignment horizontal="center"/>
    </xf>
    <xf numFmtId="0" fontId="45" fillId="0" borderId="43" xfId="0" applyFont="1" applyFill="1" applyBorder="1" applyAlignment="1">
      <alignment horizontal="center"/>
    </xf>
    <xf numFmtId="3" fontId="28" fillId="0" borderId="0" xfId="0" applyNumberFormat="1" applyFont="1" applyFill="1" applyBorder="1" applyAlignment="1">
      <alignment horizontal="center"/>
    </xf>
    <xf numFmtId="3" fontId="45" fillId="0" borderId="0" xfId="0" applyNumberFormat="1" applyFont="1" applyFill="1" applyBorder="1" applyAlignment="1">
      <alignment horizontal="center"/>
    </xf>
    <xf numFmtId="0" fontId="28" fillId="0" borderId="0" xfId="0" applyFont="1" applyFill="1" applyAlignment="1">
      <alignment horizontal="center"/>
    </xf>
    <xf numFmtId="0" fontId="34" fillId="0" borderId="0" xfId="9" applyFont="1" applyAlignment="1">
      <alignment horizontal="center"/>
    </xf>
    <xf numFmtId="0" fontId="26" fillId="0" borderId="0" xfId="9" applyFont="1" applyBorder="1" applyAlignment="1">
      <alignment horizontal="center"/>
    </xf>
    <xf numFmtId="0" fontId="26" fillId="0" borderId="31" xfId="9" applyFont="1" applyBorder="1" applyAlignment="1">
      <alignment horizontal="center" vertical="center"/>
    </xf>
    <xf numFmtId="0" fontId="26" fillId="0" borderId="33" xfId="9" applyFont="1" applyBorder="1" applyAlignment="1">
      <alignment horizontal="center" vertical="center"/>
    </xf>
    <xf numFmtId="0" fontId="26" fillId="0" borderId="34" xfId="9" applyFont="1" applyBorder="1" applyAlignment="1">
      <alignment horizontal="center" vertical="center"/>
    </xf>
    <xf numFmtId="0" fontId="26" fillId="0" borderId="38" xfId="9" applyFont="1" applyBorder="1" applyAlignment="1">
      <alignment horizontal="center" vertical="center"/>
    </xf>
    <xf numFmtId="0" fontId="26" fillId="0" borderId="45" xfId="9" applyFont="1" applyBorder="1" applyAlignment="1">
      <alignment horizontal="center" vertical="center"/>
    </xf>
    <xf numFmtId="0" fontId="26" fillId="0" borderId="37" xfId="9" applyFont="1" applyBorder="1" applyAlignment="1">
      <alignment horizontal="center" vertical="center"/>
    </xf>
    <xf numFmtId="0" fontId="30" fillId="0" borderId="0" xfId="10" applyFont="1" applyAlignment="1">
      <alignment horizontal="center"/>
    </xf>
    <xf numFmtId="0" fontId="26" fillId="0" borderId="0" xfId="10" applyFont="1" applyBorder="1" applyAlignment="1">
      <alignment horizontal="center"/>
    </xf>
    <xf numFmtId="0" fontId="28" fillId="0" borderId="0" xfId="10" applyFont="1" applyBorder="1" applyAlignment="1">
      <alignment horizontal="center"/>
    </xf>
    <xf numFmtId="0" fontId="48" fillId="0" borderId="0" xfId="10" applyFont="1" applyBorder="1" applyAlignment="1">
      <alignment horizontal="center"/>
    </xf>
    <xf numFmtId="0" fontId="28" fillId="0" borderId="31" xfId="10" applyFont="1" applyBorder="1" applyAlignment="1">
      <alignment horizontal="center"/>
    </xf>
    <xf numFmtId="0" fontId="3" fillId="0" borderId="21" xfId="18" applyBorder="1" applyAlignment="1">
      <alignment horizontal="center"/>
    </xf>
    <xf numFmtId="0" fontId="4" fillId="0" borderId="0" xfId="18" applyFont="1" applyAlignment="1">
      <alignment horizontal="center"/>
    </xf>
    <xf numFmtId="0" fontId="55" fillId="0" borderId="0" xfId="18" applyFont="1" applyBorder="1" applyAlignment="1">
      <alignment horizontal="center"/>
    </xf>
    <xf numFmtId="0" fontId="55" fillId="0" borderId="14" xfId="18" applyFont="1" applyBorder="1" applyAlignment="1">
      <alignment horizontal="center"/>
    </xf>
    <xf numFmtId="0" fontId="7" fillId="0" borderId="21" xfId="18" applyFont="1" applyBorder="1" applyAlignment="1">
      <alignment horizontal="center" vertical="center"/>
    </xf>
    <xf numFmtId="0" fontId="7" fillId="0" borderId="21" xfId="18" applyFont="1" applyBorder="1" applyAlignment="1">
      <alignment horizontal="center" wrapText="1" shrinkToFit="1"/>
    </xf>
    <xf numFmtId="0" fontId="3" fillId="0" borderId="0" xfId="18" applyFont="1" applyBorder="1" applyAlignment="1">
      <alignment horizontal="center"/>
    </xf>
    <xf numFmtId="0" fontId="3" fillId="0" borderId="0" xfId="18" applyBorder="1" applyAlignment="1">
      <alignment horizontal="center"/>
    </xf>
    <xf numFmtId="0" fontId="4" fillId="0" borderId="21" xfId="18" applyFont="1" applyBorder="1" applyAlignment="1">
      <alignment horizontal="center"/>
    </xf>
    <xf numFmtId="0" fontId="7" fillId="0" borderId="64" xfId="18" applyFont="1" applyBorder="1" applyAlignment="1">
      <alignment horizontal="center" vertical="center" wrapText="1" shrinkToFit="1"/>
    </xf>
    <xf numFmtId="0" fontId="7" fillId="0" borderId="66" xfId="18" applyFont="1" applyBorder="1" applyAlignment="1">
      <alignment horizontal="center" vertical="center" wrapText="1" shrinkToFit="1"/>
    </xf>
    <xf numFmtId="0" fontId="4" fillId="0" borderId="0" xfId="18" applyFont="1" applyAlignment="1">
      <alignment horizontal="left" vertical="top" wrapText="1"/>
    </xf>
    <xf numFmtId="0" fontId="4" fillId="0" borderId="0" xfId="18" applyFont="1" applyAlignment="1">
      <alignment horizontal="right" vertical="top" wrapText="1"/>
    </xf>
    <xf numFmtId="0" fontId="4" fillId="0" borderId="0" xfId="18" applyFont="1" applyAlignment="1">
      <alignment horizontal="center" vertical="top" wrapText="1"/>
    </xf>
    <xf numFmtId="0" fontId="55" fillId="0" borderId="0" xfId="18" applyFont="1" applyAlignment="1">
      <alignment horizontal="center" vertical="top" wrapText="1"/>
    </xf>
    <xf numFmtId="0" fontId="4" fillId="0" borderId="0" xfId="18" applyFont="1" applyAlignment="1">
      <alignment horizontal="justify" vertical="top" wrapText="1"/>
    </xf>
    <xf numFmtId="0" fontId="4" fillId="0" borderId="23" xfId="18" applyFont="1" applyBorder="1" applyAlignment="1">
      <alignment horizontal="justify" vertical="top" wrapText="1"/>
    </xf>
    <xf numFmtId="0" fontId="4" fillId="0" borderId="0" xfId="18" applyFont="1" applyBorder="1" applyAlignment="1">
      <alignment horizontal="justify" vertical="top" wrapText="1"/>
    </xf>
    <xf numFmtId="0" fontId="4" fillId="0" borderId="22" xfId="18" applyFont="1" applyBorder="1" applyAlignment="1">
      <alignment horizontal="center" vertical="top" wrapText="1"/>
    </xf>
    <xf numFmtId="0" fontId="4" fillId="0" borderId="23" xfId="18" applyFont="1" applyBorder="1" applyAlignment="1">
      <alignment horizontal="center" vertical="top" wrapText="1"/>
    </xf>
    <xf numFmtId="0" fontId="4" fillId="0" borderId="60" xfId="18" applyFont="1" applyBorder="1" applyAlignment="1">
      <alignment horizontal="center" vertical="top" wrapText="1"/>
    </xf>
    <xf numFmtId="0" fontId="75" fillId="0" borderId="0" xfId="0" applyFont="1" applyAlignment="1">
      <alignment horizontal="center"/>
    </xf>
    <xf numFmtId="0" fontId="75" fillId="10" borderId="16" xfId="0" applyFont="1" applyFill="1" applyBorder="1" applyAlignment="1">
      <alignment horizontal="center"/>
    </xf>
    <xf numFmtId="0" fontId="75" fillId="10" borderId="16" xfId="0" applyFont="1" applyFill="1" applyBorder="1" applyAlignment="1">
      <alignment horizontal="center"/>
    </xf>
    <xf numFmtId="0" fontId="75" fillId="0" borderId="21" xfId="0" applyFont="1" applyBorder="1" applyAlignment="1">
      <alignment horizontal="center"/>
    </xf>
    <xf numFmtId="3" fontId="0" fillId="0" borderId="21" xfId="0" applyNumberFormat="1" applyFont="1" applyBorder="1" applyAlignment="1">
      <alignment horizontal="center"/>
    </xf>
    <xf numFmtId="0" fontId="0" fillId="0" borderId="21" xfId="0" applyFont="1" applyBorder="1" applyAlignment="1">
      <alignment horizontal="center"/>
    </xf>
    <xf numFmtId="177" fontId="0" fillId="0" borderId="0" xfId="0" applyNumberFormat="1"/>
    <xf numFmtId="0" fontId="0" fillId="0" borderId="21" xfId="0" applyFont="1" applyBorder="1"/>
    <xf numFmtId="3" fontId="0" fillId="0" borderId="21" xfId="0" applyNumberFormat="1" applyBorder="1"/>
    <xf numFmtId="0" fontId="0" fillId="9" borderId="21" xfId="0" applyFill="1" applyBorder="1"/>
    <xf numFmtId="0" fontId="75" fillId="0" borderId="0" xfId="0" applyFont="1"/>
    <xf numFmtId="0" fontId="75" fillId="10" borderId="21" xfId="0" applyFont="1" applyFill="1" applyBorder="1" applyAlignment="1"/>
    <xf numFmtId="0" fontId="75" fillId="10" borderId="21" xfId="0" applyFont="1" applyFill="1" applyBorder="1" applyAlignment="1">
      <alignment horizontal="center"/>
    </xf>
    <xf numFmtId="0" fontId="75" fillId="10" borderId="21" xfId="0" applyFont="1" applyFill="1" applyBorder="1" applyAlignment="1">
      <alignment horizontal="center"/>
    </xf>
    <xf numFmtId="3" fontId="0" fillId="0" borderId="0" xfId="0" applyNumberFormat="1" applyAlignment="1">
      <alignment horizontal="right"/>
    </xf>
    <xf numFmtId="10" fontId="0" fillId="0" borderId="29" xfId="0" applyNumberFormat="1" applyBorder="1"/>
    <xf numFmtId="10" fontId="0" fillId="0" borderId="14" xfId="0" applyNumberFormat="1" applyBorder="1" applyAlignment="1">
      <alignment horizontal="right"/>
    </xf>
    <xf numFmtId="10" fontId="0" fillId="0" borderId="14" xfId="0" applyNumberFormat="1" applyBorder="1"/>
    <xf numFmtId="0" fontId="0" fillId="0" borderId="21" xfId="0" applyFill="1" applyBorder="1"/>
    <xf numFmtId="3" fontId="75" fillId="0" borderId="21" xfId="0" applyNumberFormat="1" applyFont="1" applyFill="1" applyBorder="1" applyAlignment="1">
      <alignment horizontal="right"/>
    </xf>
    <xf numFmtId="3" fontId="75" fillId="0" borderId="21" xfId="0" applyNumberFormat="1" applyFont="1" applyFill="1" applyBorder="1"/>
    <xf numFmtId="10" fontId="75" fillId="0" borderId="21" xfId="0" applyNumberFormat="1" applyFont="1" applyFill="1" applyBorder="1"/>
    <xf numFmtId="0" fontId="0" fillId="0" borderId="0" xfId="0" applyFill="1" applyBorder="1"/>
    <xf numFmtId="4" fontId="75" fillId="0" borderId="12" xfId="0" applyNumberFormat="1" applyFont="1" applyFill="1" applyBorder="1"/>
    <xf numFmtId="3" fontId="75" fillId="0" borderId="12" xfId="0" applyNumberFormat="1" applyFont="1" applyFill="1" applyBorder="1"/>
    <xf numFmtId="10" fontId="75" fillId="0" borderId="0" xfId="0" applyNumberFormat="1" applyFont="1" applyFill="1" applyBorder="1"/>
    <xf numFmtId="0" fontId="0" fillId="0" borderId="0" xfId="0" applyFont="1" applyFill="1"/>
    <xf numFmtId="3" fontId="0" fillId="0" borderId="0" xfId="0" applyNumberFormat="1" applyFont="1" applyFill="1" applyBorder="1"/>
    <xf numFmtId="3" fontId="75" fillId="0" borderId="0" xfId="0" applyNumberFormat="1" applyFont="1" applyFill="1" applyBorder="1"/>
    <xf numFmtId="3" fontId="0" fillId="0" borderId="0" xfId="0" applyNumberFormat="1" applyFill="1"/>
    <xf numFmtId="0" fontId="0" fillId="0" borderId="0" xfId="0" applyFont="1" applyFill="1" applyBorder="1"/>
    <xf numFmtId="3" fontId="0" fillId="0" borderId="0" xfId="0" applyNumberFormat="1" applyFill="1" applyBorder="1"/>
    <xf numFmtId="0" fontId="0" fillId="0" borderId="0" xfId="0" applyFill="1"/>
    <xf numFmtId="3" fontId="0" fillId="0" borderId="9" xfId="0" applyNumberFormat="1" applyFont="1" applyFill="1" applyBorder="1"/>
    <xf numFmtId="10" fontId="0" fillId="0" borderId="0" xfId="0" applyNumberFormat="1"/>
    <xf numFmtId="0" fontId="75" fillId="0" borderId="0" xfId="0" applyFont="1" applyAlignment="1"/>
    <xf numFmtId="0" fontId="0" fillId="0" borderId="0" xfId="0" applyAlignment="1"/>
    <xf numFmtId="0" fontId="0" fillId="0" borderId="21" xfId="0" applyBorder="1"/>
    <xf numFmtId="3" fontId="0" fillId="0" borderId="65" xfId="0" applyNumberFormat="1" applyBorder="1"/>
    <xf numFmtId="3" fontId="0" fillId="0" borderId="66" xfId="0" applyNumberFormat="1" applyBorder="1"/>
    <xf numFmtId="0" fontId="76" fillId="0" borderId="0" xfId="0" applyFont="1"/>
  </cellXfs>
  <cellStyles count="25">
    <cellStyle name="Millares" xfId="1" builtinId="3"/>
    <cellStyle name="Millares 2" xfId="17"/>
    <cellStyle name="Millares 3" xfId="20"/>
    <cellStyle name="Millares_ANEXOC 2" xfId="24"/>
    <cellStyle name="Moneda 2" xfId="21"/>
    <cellStyle name="Normal" xfId="0" builtinId="0"/>
    <cellStyle name="Normal 2" xfId="2"/>
    <cellStyle name="Normal 3" xfId="16"/>
    <cellStyle name="Normal 4" xfId="18"/>
    <cellStyle name="Normal 5" xfId="19"/>
    <cellStyle name="Normal_ANEXOB" xfId="3"/>
    <cellStyle name="Normal_ANEXOC" xfId="4"/>
    <cellStyle name="Normal_ANEXOD" xfId="5"/>
    <cellStyle name="Normal_ANEXOE" xfId="6"/>
    <cellStyle name="Normal_ANEXOF" xfId="7"/>
    <cellStyle name="Normal_ANEXOG" xfId="8"/>
    <cellStyle name="Normal_ANEXOI" xfId="9"/>
    <cellStyle name="Normal_ANEXOJ" xfId="10"/>
    <cellStyle name="Normal_Balance Comparativo y hojas llaves al 31.12.07" xfId="11"/>
    <cellStyle name="Normal_BALANCE311208_ppc_24.03.09" xfId="12"/>
    <cellStyle name="Normal_Evolucion del Patrimonio" xfId="13"/>
    <cellStyle name="Normal_NOT2" xfId="14"/>
    <cellStyle name="Porcentaje" xfId="15" builtinId="5"/>
    <cellStyle name="Porcentaje 2" xfId="22"/>
    <cellStyle name="Porcentaje 3" xfId="2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cid:image001.jpg@01CE312A.98D29C90" TargetMode="External"/><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2" Type="http://schemas.openxmlformats.org/officeDocument/2006/relationships/image" Target="cid:image001.jpg@01CE312A.98D29C90" TargetMode="External"/><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2" Type="http://schemas.openxmlformats.org/officeDocument/2006/relationships/image" Target="cid:image001.jpg@01CE312A.98D29C90" TargetMode="External"/><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2" Type="http://schemas.openxmlformats.org/officeDocument/2006/relationships/image" Target="cid:image001.jpg@01CE312A.98D29C90" TargetMode="External"/><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2" Type="http://schemas.openxmlformats.org/officeDocument/2006/relationships/image" Target="cid:image001.jpg@01CE312A.98D29C90" TargetMode="External"/><Relationship Id="rId1" Type="http://schemas.openxmlformats.org/officeDocument/2006/relationships/image" Target="../media/image4.jpeg"/></Relationships>
</file>

<file path=xl/drawings/_rels/drawing9.xml.rels><?xml version="1.0" encoding="UTF-8" standalone="yes"?>
<Relationships xmlns="http://schemas.openxmlformats.org/package/2006/relationships"><Relationship Id="rId2" Type="http://schemas.openxmlformats.org/officeDocument/2006/relationships/image" Target="cid:image001.jpg@01CE312A.98D29C90" TargetMode="External"/><Relationship Id="rId1"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2" Type="http://schemas.openxmlformats.org/officeDocument/2006/relationships/image" Target="cid:image001.jpg@01CE312A.98D29C90" TargetMode="External"/><Relationship Id="rId1" Type="http://schemas.openxmlformats.org/officeDocument/2006/relationships/image" Target="../media/image4.jpeg"/></Relationships>
</file>

<file path=xl/drawings/_rels/drawing11.xml.rels><?xml version="1.0" encoding="UTF-8" standalone="yes"?>
<Relationships xmlns="http://schemas.openxmlformats.org/package/2006/relationships"><Relationship Id="rId2" Type="http://schemas.openxmlformats.org/officeDocument/2006/relationships/image" Target="cid:image001.jpg@01CE312A.98D29C90" TargetMode="External"/><Relationship Id="rId1" Type="http://schemas.openxmlformats.org/officeDocument/2006/relationships/image" Target="../media/image4.jpeg"/></Relationships>
</file>

<file path=xl/drawings/_rels/drawing12.xml.rels><?xml version="1.0" encoding="UTF-8" standalone="yes"?>
<Relationships xmlns="http://schemas.openxmlformats.org/package/2006/relationships"><Relationship Id="rId2" Type="http://schemas.openxmlformats.org/officeDocument/2006/relationships/image" Target="cid:image001.jpg@01CE312A.98D29C90" TargetMode="External"/><Relationship Id="rId1" Type="http://schemas.openxmlformats.org/officeDocument/2006/relationships/image" Target="../media/image4.jpeg"/></Relationships>
</file>

<file path=xl/drawings/_rels/drawing13.xml.rels><?xml version="1.0" encoding="UTF-8" standalone="yes"?>
<Relationships xmlns="http://schemas.openxmlformats.org/package/2006/relationships"><Relationship Id="rId2" Type="http://schemas.openxmlformats.org/officeDocument/2006/relationships/image" Target="cid:image001.jpg@01CE312A.98D29C90" TargetMode="External"/><Relationship Id="rId1" Type="http://schemas.openxmlformats.org/officeDocument/2006/relationships/image" Target="../media/image4.jpeg"/></Relationships>
</file>

<file path=xl/drawings/_rels/drawing14.xml.rels><?xml version="1.0" encoding="UTF-8" standalone="yes"?>
<Relationships xmlns="http://schemas.openxmlformats.org/package/2006/relationships"><Relationship Id="rId2" Type="http://schemas.openxmlformats.org/officeDocument/2006/relationships/image" Target="cid:image001.jpg@01CE312A.98D29C90" TargetMode="External"/><Relationship Id="rId1" Type="http://schemas.openxmlformats.org/officeDocument/2006/relationships/image" Target="../media/image4.jpeg"/></Relationships>
</file>

<file path=xl/drawings/_rels/drawing15.xml.rels><?xml version="1.0" encoding="UTF-8" standalone="yes"?>
<Relationships xmlns="http://schemas.openxmlformats.org/package/2006/relationships"><Relationship Id="rId2" Type="http://schemas.openxmlformats.org/officeDocument/2006/relationships/image" Target="cid:image001.jpg@01CE312A.98D29C90" TargetMode="External"/><Relationship Id="rId1" Type="http://schemas.openxmlformats.org/officeDocument/2006/relationships/image" Target="../media/image4.jpeg"/></Relationships>
</file>

<file path=xl/drawings/_rels/drawing16.xml.rels><?xml version="1.0" encoding="UTF-8" standalone="yes"?>
<Relationships xmlns="http://schemas.openxmlformats.org/package/2006/relationships"><Relationship Id="rId2" Type="http://schemas.openxmlformats.org/officeDocument/2006/relationships/image" Target="cid:image001.jpg@01CE312A.98D29C90" TargetMode="External"/><Relationship Id="rId1" Type="http://schemas.openxmlformats.org/officeDocument/2006/relationships/image" Target="../media/image4.jpeg"/></Relationships>
</file>

<file path=xl/drawings/_rels/drawing17.xml.rels><?xml version="1.0" encoding="UTF-8" standalone="yes"?>
<Relationships xmlns="http://schemas.openxmlformats.org/package/2006/relationships"><Relationship Id="rId2" Type="http://schemas.openxmlformats.org/officeDocument/2006/relationships/image" Target="cid:image001.jpg@01CE312A.98D29C90" TargetMode="External"/><Relationship Id="rId1" Type="http://schemas.openxmlformats.org/officeDocument/2006/relationships/image" Target="../media/image4.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5.emf"/></Relationships>
</file>

<file path=xl/drawings/_rels/drawing19.xml.rels><?xml version="1.0" encoding="UTF-8" standalone="yes"?>
<Relationships xmlns="http://schemas.openxmlformats.org/package/2006/relationships"><Relationship Id="rId2" Type="http://schemas.openxmlformats.org/officeDocument/2006/relationships/image" Target="cid:image001.jpg@01CE312A.98D29C90" TargetMode="External"/><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xdr:col>
      <xdr:colOff>38100</xdr:colOff>
      <xdr:row>1</xdr:row>
      <xdr:rowOff>38100</xdr:rowOff>
    </xdr:from>
    <xdr:to>
      <xdr:col>9</xdr:col>
      <xdr:colOff>9525</xdr:colOff>
      <xdr:row>4</xdr:row>
      <xdr:rowOff>114300</xdr:rowOff>
    </xdr:to>
    <xdr:pic>
      <xdr:nvPicPr>
        <xdr:cNvPr id="6699"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209550"/>
          <a:ext cx="64008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23</xdr:row>
      <xdr:rowOff>0</xdr:rowOff>
    </xdr:from>
    <xdr:to>
      <xdr:col>8</xdr:col>
      <xdr:colOff>923925</xdr:colOff>
      <xdr:row>34</xdr:row>
      <xdr:rowOff>47625</xdr:rowOff>
    </xdr:to>
    <xdr:pic>
      <xdr:nvPicPr>
        <xdr:cNvPr id="2" name="Picture 43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2305050"/>
          <a:ext cx="7162800"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0</xdr:rowOff>
    </xdr:from>
    <xdr:to>
      <xdr:col>1</xdr:col>
      <xdr:colOff>1333500</xdr:colOff>
      <xdr:row>4</xdr:row>
      <xdr:rowOff>17282</xdr:rowOff>
    </xdr:to>
    <xdr:pic>
      <xdr:nvPicPr>
        <xdr:cNvPr id="7" name="6 Imagen"/>
        <xdr:cNvPicPr>
          <a:picLocks noChangeAspect="1"/>
        </xdr:cNvPicPr>
      </xdr:nvPicPr>
      <xdr:blipFill>
        <a:blip xmlns:r="http://schemas.openxmlformats.org/officeDocument/2006/relationships" r:embed="rId2"/>
        <a:stretch>
          <a:fillRect/>
        </a:stretch>
      </xdr:blipFill>
      <xdr:spPr>
        <a:xfrm>
          <a:off x="209550" y="161925"/>
          <a:ext cx="1333500" cy="5030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495300</xdr:colOff>
      <xdr:row>0</xdr:row>
      <xdr:rowOff>0</xdr:rowOff>
    </xdr:from>
    <xdr:to>
      <xdr:col>1</xdr:col>
      <xdr:colOff>628952</xdr:colOff>
      <xdr:row>1</xdr:row>
      <xdr:rowOff>219075</xdr:rowOff>
    </xdr:to>
    <xdr:pic>
      <xdr:nvPicPr>
        <xdr:cNvPr id="2" name="1 Imagen"/>
        <xdr:cNvPicPr>
          <a:picLocks noChangeAspect="1"/>
        </xdr:cNvPicPr>
      </xdr:nvPicPr>
      <xdr:blipFill>
        <a:blip xmlns:r="http://schemas.openxmlformats.org/officeDocument/2006/relationships" r:embed="rId1"/>
        <a:stretch>
          <a:fillRect/>
        </a:stretch>
      </xdr:blipFill>
      <xdr:spPr>
        <a:xfrm>
          <a:off x="495300" y="0"/>
          <a:ext cx="1009952" cy="381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247650</xdr:colOff>
      <xdr:row>0</xdr:row>
      <xdr:rowOff>19050</xdr:rowOff>
    </xdr:from>
    <xdr:ext cx="1057275" cy="397521"/>
    <xdr:pic>
      <xdr:nvPicPr>
        <xdr:cNvPr id="2" name="1 Imagen" descr="logo negofin saeca"/>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47650" y="19050"/>
          <a:ext cx="1057275" cy="39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2038318</xdr:colOff>
      <xdr:row>6</xdr:row>
      <xdr:rowOff>156779</xdr:rowOff>
    </xdr:to>
    <xdr:pic>
      <xdr:nvPicPr>
        <xdr:cNvPr id="3" name="2 Imagen" descr="logo negofin saeca"/>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0" y="609600"/>
          <a:ext cx="2038318" cy="7663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140368</xdr:colOff>
      <xdr:row>0</xdr:row>
      <xdr:rowOff>10026</xdr:rowOff>
    </xdr:from>
    <xdr:ext cx="1253290" cy="471219"/>
    <xdr:pic>
      <xdr:nvPicPr>
        <xdr:cNvPr id="2" name="1 Imagen" descr="logo negofin saeca"/>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31131" y="10026"/>
          <a:ext cx="1253290" cy="4712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130969</xdr:colOff>
      <xdr:row>0</xdr:row>
      <xdr:rowOff>1</xdr:rowOff>
    </xdr:from>
    <xdr:to>
      <xdr:col>0</xdr:col>
      <xdr:colOff>1878628</xdr:colOff>
      <xdr:row>3</xdr:row>
      <xdr:rowOff>119064</xdr:rowOff>
    </xdr:to>
    <xdr:pic>
      <xdr:nvPicPr>
        <xdr:cNvPr id="2" name="1 Imagen" descr="logo negofin saeca"/>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30969" y="1"/>
          <a:ext cx="1747659" cy="654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95251</xdr:colOff>
      <xdr:row>0</xdr:row>
      <xdr:rowOff>1</xdr:rowOff>
    </xdr:from>
    <xdr:ext cx="1659775" cy="624052"/>
    <xdr:pic>
      <xdr:nvPicPr>
        <xdr:cNvPr id="2" name="1 Imagen" descr="logo negofin saeca"/>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95251" y="1"/>
          <a:ext cx="1659775" cy="6240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2</xdr:row>
      <xdr:rowOff>0</xdr:rowOff>
    </xdr:from>
    <xdr:ext cx="1546412" cy="581429"/>
    <xdr:pic>
      <xdr:nvPicPr>
        <xdr:cNvPr id="2" name="1 Imagen" descr="logo negofin saeca"/>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0" y="313765"/>
          <a:ext cx="1546412" cy="5814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0</xdr:row>
      <xdr:rowOff>0</xdr:rowOff>
    </xdr:from>
    <xdr:ext cx="1628775" cy="612397"/>
    <xdr:pic>
      <xdr:nvPicPr>
        <xdr:cNvPr id="2" name="1 Imagen" descr="logo negofin saeca"/>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0" y="0"/>
          <a:ext cx="1628775" cy="6123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238125</xdr:colOff>
      <xdr:row>0</xdr:row>
      <xdr:rowOff>0</xdr:rowOff>
    </xdr:from>
    <xdr:ext cx="1600200" cy="601653"/>
    <xdr:pic>
      <xdr:nvPicPr>
        <xdr:cNvPr id="2" name="1 Imagen" descr="logo negofin saeca"/>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38125" y="0"/>
          <a:ext cx="1600200" cy="601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2.xml><?xml version="1.0" encoding="utf-8"?>
<xdr:wsDr xmlns:xdr="http://schemas.openxmlformats.org/drawingml/2006/spreadsheetDrawing" xmlns:a="http://schemas.openxmlformats.org/drawingml/2006/main">
  <xdr:oneCellAnchor>
    <xdr:from>
      <xdr:col>0</xdr:col>
      <xdr:colOff>174238</xdr:colOff>
      <xdr:row>0</xdr:row>
      <xdr:rowOff>1</xdr:rowOff>
    </xdr:from>
    <xdr:ext cx="1730086" cy="650488"/>
    <xdr:pic>
      <xdr:nvPicPr>
        <xdr:cNvPr id="3" name="2 Imagen" descr="logo negofin saeca"/>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74238" y="1"/>
          <a:ext cx="1730086" cy="6504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3.xml><?xml version="1.0" encoding="utf-8"?>
<xdr:wsDr xmlns:xdr="http://schemas.openxmlformats.org/drawingml/2006/spreadsheetDrawing" xmlns:a="http://schemas.openxmlformats.org/drawingml/2006/main">
  <xdr:oneCellAnchor>
    <xdr:from>
      <xdr:col>0</xdr:col>
      <xdr:colOff>180975</xdr:colOff>
      <xdr:row>0</xdr:row>
      <xdr:rowOff>19050</xdr:rowOff>
    </xdr:from>
    <xdr:ext cx="1343025" cy="504959"/>
    <xdr:pic>
      <xdr:nvPicPr>
        <xdr:cNvPr id="2" name="1 Imagen" descr="logo negofin saeca"/>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80975" y="19050"/>
          <a:ext cx="1343025" cy="5049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4.xml><?xml version="1.0" encoding="utf-8"?>
<xdr:wsDr xmlns:xdr="http://schemas.openxmlformats.org/drawingml/2006/spreadsheetDrawing" xmlns:a="http://schemas.openxmlformats.org/drawingml/2006/main">
  <xdr:oneCellAnchor>
    <xdr:from>
      <xdr:col>0</xdr:col>
      <xdr:colOff>13048</xdr:colOff>
      <xdr:row>0</xdr:row>
      <xdr:rowOff>0</xdr:rowOff>
    </xdr:from>
    <xdr:ext cx="1878904" cy="706442"/>
    <xdr:pic>
      <xdr:nvPicPr>
        <xdr:cNvPr id="2" name="1 Imagen" descr="logo negofin saeca"/>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3048" y="0"/>
          <a:ext cx="1878904" cy="706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5.xml><?xml version="1.0" encoding="utf-8"?>
<xdr:wsDr xmlns:xdr="http://schemas.openxmlformats.org/drawingml/2006/spreadsheetDrawing" xmlns:a="http://schemas.openxmlformats.org/drawingml/2006/main">
  <xdr:oneCellAnchor>
    <xdr:from>
      <xdr:col>0</xdr:col>
      <xdr:colOff>0</xdr:colOff>
      <xdr:row>0</xdr:row>
      <xdr:rowOff>0</xdr:rowOff>
    </xdr:from>
    <xdr:ext cx="1257300" cy="472727"/>
    <xdr:pic>
      <xdr:nvPicPr>
        <xdr:cNvPr id="2" name="1 Imagen" descr="logo negofin saeca"/>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0" y="0"/>
          <a:ext cx="1257300" cy="472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6.xml><?xml version="1.0" encoding="utf-8"?>
<xdr:wsDr xmlns:xdr="http://schemas.openxmlformats.org/drawingml/2006/spreadsheetDrawing" xmlns:a="http://schemas.openxmlformats.org/drawingml/2006/main">
  <xdr:oneCellAnchor>
    <xdr:from>
      <xdr:col>0</xdr:col>
      <xdr:colOff>76200</xdr:colOff>
      <xdr:row>0</xdr:row>
      <xdr:rowOff>114300</xdr:rowOff>
    </xdr:from>
    <xdr:ext cx="1238250" cy="465565"/>
    <xdr:pic>
      <xdr:nvPicPr>
        <xdr:cNvPr id="3" name="2 Imagen" descr="logo negofin saeca"/>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76200" y="114300"/>
          <a:ext cx="1238250" cy="4655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7.xml><?xml version="1.0" encoding="utf-8"?>
<xdr:wsDr xmlns:xdr="http://schemas.openxmlformats.org/drawingml/2006/spreadsheetDrawing" xmlns:a="http://schemas.openxmlformats.org/drawingml/2006/main">
  <xdr:oneCellAnchor>
    <xdr:from>
      <xdr:col>1</xdr:col>
      <xdr:colOff>38100</xdr:colOff>
      <xdr:row>0</xdr:row>
      <xdr:rowOff>19050</xdr:rowOff>
    </xdr:from>
    <xdr:ext cx="937335" cy="352425"/>
    <xdr:pic>
      <xdr:nvPicPr>
        <xdr:cNvPr id="2" name="1 Imagen" descr="logo negofin saeca"/>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85775" y="19050"/>
          <a:ext cx="93733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85725</xdr:colOff>
      <xdr:row>31</xdr:row>
      <xdr:rowOff>161926</xdr:rowOff>
    </xdr:from>
    <xdr:to>
      <xdr:col>1</xdr:col>
      <xdr:colOff>790575</xdr:colOff>
      <xdr:row>38</xdr:row>
      <xdr:rowOff>152400</xdr:rowOff>
    </xdr:to>
    <xdr:pic>
      <xdr:nvPicPr>
        <xdr:cNvPr id="2" name="Imagen 1"/>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005" r="10534" b="16901"/>
        <a:stretch/>
      </xdr:blipFill>
      <xdr:spPr bwMode="auto">
        <a:xfrm>
          <a:off x="85725" y="6086476"/>
          <a:ext cx="3667125" cy="1123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oneCellAnchor>
    <xdr:from>
      <xdr:col>0</xdr:col>
      <xdr:colOff>47625</xdr:colOff>
      <xdr:row>0</xdr:row>
      <xdr:rowOff>0</xdr:rowOff>
    </xdr:from>
    <xdr:ext cx="1533525" cy="576584"/>
    <xdr:pic>
      <xdr:nvPicPr>
        <xdr:cNvPr id="2" name="1 Imagen" descr="logo negofin saeca"/>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625" y="0"/>
          <a:ext cx="1533525" cy="5765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INF.%20TRIMEST.a_MAR08\Balance%20Detallad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afael%20Garay/Gerencia%20Administrativa/A&#241;o%202019%20CNV/Balancegra%20Marzo%202019%20vs%202018%20para%20CNV.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afael%20Garay/Gerencia%20Administrativa/A&#241;o%202018%20CNV/A&#241;o%202018/Balances%20al%2030.03.18%20Actualiz/Balances%20al%2031%2003%20%2018%20vs%2017/Balance%20Marzo%202018%20vs%202017%20para%20CNV.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gnunez\Desktop\Graciela%20N\prev%202018\_previsiones%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s>
    <sheetDataSet>
      <sheetData sheetId="0" refreshError="1">
        <row r="17">
          <cell r="I17">
            <v>0</v>
          </cell>
        </row>
        <row r="19">
          <cell r="I19">
            <v>0</v>
          </cell>
        </row>
        <row r="20">
          <cell r="I20">
            <v>0</v>
          </cell>
        </row>
        <row r="27">
          <cell r="I27">
            <v>21921682</v>
          </cell>
        </row>
        <row r="28">
          <cell r="I28">
            <v>305600654</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abezamiento"/>
      <sheetName val="Balance 30.03.19"/>
      <sheetName val="Balance"/>
      <sheetName val="Enc"/>
      <sheetName val="control de cuadros de notas"/>
      <sheetName val="BCE"/>
      <sheetName val="E R "/>
      <sheetName val="Evolucion PN"/>
      <sheetName val="Flujo de Efectivo Res 5 92"/>
      <sheetName val="Bienes de Uso "/>
      <sheetName val="Activo Intangible "/>
      <sheetName val="INVACCDEV"/>
      <sheetName val="Hoja1"/>
      <sheetName val="Otras Inversiones"/>
      <sheetName val="Previsiones"/>
      <sheetName val="Costo Merca"/>
      <sheetName val="M.E."/>
      <sheetName val="Costos y Gastos"/>
      <sheetName val="Estadisticas"/>
      <sheetName val="Indices"/>
      <sheetName val="Anexo I Partes relacionadas "/>
      <sheetName val="Anexo  B Composicion Accionaria"/>
    </sheetNames>
    <sheetDataSet>
      <sheetData sheetId="0"/>
      <sheetData sheetId="1"/>
      <sheetData sheetId="2"/>
      <sheetData sheetId="3"/>
      <sheetData sheetId="4"/>
      <sheetData sheetId="5">
        <row r="12">
          <cell r="P12">
            <v>151731602</v>
          </cell>
          <cell r="R12">
            <v>172469168</v>
          </cell>
        </row>
        <row r="13">
          <cell r="F13">
            <v>391817203</v>
          </cell>
        </row>
        <row r="19">
          <cell r="F19">
            <v>416080888</v>
          </cell>
          <cell r="H19">
            <v>374594908</v>
          </cell>
          <cell r="P19">
            <v>274636998</v>
          </cell>
          <cell r="R19">
            <v>272616862</v>
          </cell>
        </row>
        <row r="24">
          <cell r="P24">
            <v>26239877</v>
          </cell>
          <cell r="R24">
            <v>6738200</v>
          </cell>
        </row>
        <row r="25">
          <cell r="F25">
            <v>75789840</v>
          </cell>
        </row>
        <row r="28">
          <cell r="P28">
            <v>322720267</v>
          </cell>
          <cell r="R28">
            <v>298892091</v>
          </cell>
        </row>
        <row r="36">
          <cell r="P36">
            <v>174776548</v>
          </cell>
          <cell r="R36">
            <v>153895043</v>
          </cell>
        </row>
      </sheetData>
      <sheetData sheetId="6">
        <row r="15">
          <cell r="D15">
            <v>2717444</v>
          </cell>
          <cell r="E15">
            <v>2356818</v>
          </cell>
        </row>
        <row r="35">
          <cell r="D35">
            <v>1413573</v>
          </cell>
        </row>
        <row r="37">
          <cell r="D37">
            <v>12698259</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abezamiento"/>
      <sheetName val="Balance"/>
      <sheetName val="Enc "/>
      <sheetName val="BCE "/>
      <sheetName val="control de cuadros de notas"/>
      <sheetName val="E R "/>
      <sheetName val="Evolucion PN"/>
      <sheetName val="Flujo de Efectivo Res 5 92"/>
      <sheetName val="Bienes de Uso"/>
      <sheetName val="Activo Intangible"/>
      <sheetName val="INVACCDEV"/>
      <sheetName val="Otras Inversiones"/>
      <sheetName val="Previsiones"/>
      <sheetName val="Costo Merca"/>
      <sheetName val="M.E."/>
      <sheetName val="Costos y Gastos"/>
      <sheetName val="Estadisticas"/>
      <sheetName val="Indices"/>
      <sheetName val="Anexo I Partes relacionadas"/>
      <sheetName val="Anexo B "/>
    </sheetNames>
    <sheetDataSet>
      <sheetData sheetId="0"/>
      <sheetData sheetId="1"/>
      <sheetData sheetId="2"/>
      <sheetData sheetId="3">
        <row r="36">
          <cell r="P36">
            <v>153895043</v>
          </cell>
        </row>
      </sheetData>
      <sheetData sheetId="4"/>
      <sheetData sheetId="5">
        <row r="35">
          <cell r="D35">
            <v>1101292</v>
          </cell>
        </row>
        <row r="37">
          <cell r="D37">
            <v>9764284</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prev"/>
      <sheetName val="evolucion tramo"/>
      <sheetName val="analisis"/>
      <sheetName val="Hoja3"/>
      <sheetName val="Hoja4"/>
      <sheetName val="res 2018"/>
      <sheetName val=" base 2018"/>
      <sheetName val="Hoja1"/>
      <sheetName val="analis 2019"/>
      <sheetName val="Hoja9"/>
      <sheetName val="Hoja6"/>
      <sheetName val="2019"/>
      <sheetName val="RES DE CARTERA"/>
      <sheetName val="Hoja5"/>
      <sheetName val="base 20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4">
          <cell r="J34">
            <v>40593834.497000001</v>
          </cell>
        </row>
        <row r="35">
          <cell r="J35">
            <v>5543642.0760000004</v>
          </cell>
        </row>
        <row r="42">
          <cell r="D42">
            <v>406016742.32700002</v>
          </cell>
        </row>
        <row r="43">
          <cell r="G43">
            <v>136521203.52700001</v>
          </cell>
        </row>
      </sheetData>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workbookViewId="0"/>
  </sheetViews>
  <sheetFormatPr baseColWidth="10" defaultRowHeight="12.75"/>
  <cols>
    <col min="1" max="1" width="2.42578125" customWidth="1"/>
    <col min="3" max="3" width="8.5703125" customWidth="1"/>
    <col min="5" max="5" width="13.85546875" customWidth="1"/>
    <col min="7" max="7" width="12.140625" customWidth="1"/>
    <col min="8" max="8" width="12.7109375" customWidth="1"/>
    <col min="9" max="9" width="14.85546875" customWidth="1"/>
  </cols>
  <sheetData>
    <row r="1" spans="2:9" ht="13.5" thickBot="1"/>
    <row r="2" spans="2:9">
      <c r="B2" s="4"/>
      <c r="C2" s="5"/>
      <c r="D2" s="5"/>
      <c r="E2" s="5"/>
      <c r="F2" s="5"/>
      <c r="G2" s="5"/>
      <c r="H2" s="5"/>
      <c r="I2" s="6"/>
    </row>
    <row r="3" spans="2:9">
      <c r="B3" s="7"/>
      <c r="C3" s="1"/>
      <c r="D3" s="1"/>
      <c r="E3" s="1"/>
      <c r="F3" s="1"/>
      <c r="G3" s="1"/>
      <c r="H3" s="1"/>
      <c r="I3" s="8"/>
    </row>
    <row r="4" spans="2:9">
      <c r="B4" s="7"/>
      <c r="C4" s="1"/>
      <c r="D4" s="1"/>
      <c r="E4" s="1"/>
      <c r="F4" s="1"/>
      <c r="G4" s="1"/>
      <c r="H4" s="1"/>
      <c r="I4" s="8"/>
    </row>
    <row r="5" spans="2:9">
      <c r="B5" s="7"/>
      <c r="C5" s="1"/>
      <c r="D5" s="1"/>
      <c r="E5" s="1"/>
      <c r="F5" s="1"/>
      <c r="G5" s="1"/>
      <c r="H5" s="1"/>
      <c r="I5" s="8"/>
    </row>
    <row r="6" spans="2:9">
      <c r="B6" s="7"/>
      <c r="C6" s="1"/>
      <c r="D6" s="1"/>
      <c r="E6" s="1"/>
      <c r="F6" s="1"/>
      <c r="G6" s="1"/>
      <c r="H6" s="1"/>
      <c r="I6" s="8"/>
    </row>
    <row r="7" spans="2:9">
      <c r="B7" s="22" t="s">
        <v>49</v>
      </c>
      <c r="C7" s="21"/>
      <c r="D7" s="21"/>
      <c r="E7" s="21"/>
      <c r="F7" s="21"/>
      <c r="G7" s="21"/>
      <c r="H7" s="21"/>
      <c r="I7" s="23"/>
    </row>
    <row r="8" spans="2:9">
      <c r="B8" s="22" t="s">
        <v>25</v>
      </c>
      <c r="C8" s="21"/>
      <c r="D8" s="21"/>
      <c r="E8" s="21"/>
      <c r="F8" s="21"/>
      <c r="G8" s="21"/>
      <c r="H8" s="21"/>
      <c r="I8" s="23"/>
    </row>
    <row r="9" spans="2:9">
      <c r="B9" s="22"/>
      <c r="C9" s="21"/>
      <c r="D9" s="21"/>
      <c r="E9" s="21"/>
      <c r="F9" s="21"/>
      <c r="G9" s="21"/>
      <c r="H9" s="21"/>
      <c r="I9" s="23"/>
    </row>
    <row r="10" spans="2:9">
      <c r="B10" s="24" t="s">
        <v>60</v>
      </c>
      <c r="C10" s="21"/>
      <c r="D10" s="21" t="s">
        <v>26</v>
      </c>
      <c r="E10" s="21"/>
      <c r="F10" s="21"/>
      <c r="G10" s="21"/>
      <c r="H10" s="21"/>
      <c r="I10" s="23"/>
    </row>
    <row r="11" spans="2:9">
      <c r="B11" s="22"/>
      <c r="C11" s="21"/>
      <c r="D11" s="21"/>
      <c r="E11" s="21"/>
      <c r="F11" s="21"/>
      <c r="G11" s="21"/>
      <c r="H11" s="21"/>
      <c r="I11" s="23"/>
    </row>
    <row r="12" spans="2:9">
      <c r="B12" s="24" t="s">
        <v>27</v>
      </c>
      <c r="C12" s="21"/>
      <c r="D12" s="21" t="s">
        <v>31</v>
      </c>
      <c r="E12" s="21"/>
      <c r="F12" s="21"/>
      <c r="G12" s="21"/>
      <c r="H12" s="21"/>
      <c r="I12" s="23"/>
    </row>
    <row r="13" spans="2:9">
      <c r="B13" s="22"/>
      <c r="C13" s="21"/>
      <c r="D13" s="21"/>
      <c r="E13" s="21"/>
      <c r="F13" s="21"/>
      <c r="G13" s="21"/>
      <c r="H13" s="21"/>
      <c r="I13" s="23"/>
    </row>
    <row r="14" spans="2:9">
      <c r="B14" s="24" t="s">
        <v>32</v>
      </c>
      <c r="C14" s="21"/>
      <c r="D14" s="21" t="s">
        <v>33</v>
      </c>
      <c r="E14" s="21"/>
      <c r="F14" s="21"/>
      <c r="G14" s="21"/>
      <c r="H14" s="21"/>
      <c r="I14" s="23"/>
    </row>
    <row r="15" spans="2:9">
      <c r="B15" s="22" t="s">
        <v>34</v>
      </c>
      <c r="C15" s="21"/>
      <c r="D15" s="21"/>
      <c r="E15" s="21"/>
      <c r="F15" s="21"/>
      <c r="G15" s="21"/>
      <c r="H15" s="21"/>
      <c r="I15" s="23"/>
    </row>
    <row r="16" spans="2:9">
      <c r="B16" s="22"/>
      <c r="C16" s="21"/>
      <c r="D16" s="21" t="s">
        <v>35</v>
      </c>
      <c r="E16" s="21"/>
      <c r="F16" s="21"/>
      <c r="G16" s="21"/>
      <c r="H16" s="21"/>
      <c r="I16" s="23"/>
    </row>
    <row r="17" spans="2:9">
      <c r="B17" s="22"/>
      <c r="C17" s="21"/>
      <c r="D17" s="21"/>
      <c r="E17" s="21"/>
      <c r="F17" s="21"/>
      <c r="G17" s="21"/>
      <c r="H17" s="21"/>
      <c r="I17" s="23"/>
    </row>
    <row r="18" spans="2:9">
      <c r="B18" s="24" t="s">
        <v>36</v>
      </c>
      <c r="C18" s="21"/>
      <c r="D18" s="21"/>
      <c r="E18" s="21"/>
      <c r="F18" s="21"/>
      <c r="G18" s="21"/>
      <c r="H18" s="21"/>
      <c r="I18" s="23"/>
    </row>
    <row r="19" spans="2:9">
      <c r="B19" s="22" t="s">
        <v>37</v>
      </c>
      <c r="C19" s="21"/>
      <c r="D19" s="21"/>
      <c r="E19" s="21"/>
      <c r="F19" s="21"/>
      <c r="G19" s="21"/>
      <c r="H19" s="21"/>
      <c r="I19" s="23"/>
    </row>
    <row r="20" spans="2:9">
      <c r="B20" s="22" t="s">
        <v>38</v>
      </c>
      <c r="C20" s="21"/>
      <c r="D20" s="21"/>
      <c r="E20" s="21"/>
      <c r="F20" s="21"/>
      <c r="G20" s="21"/>
      <c r="H20" s="21"/>
      <c r="I20" s="23"/>
    </row>
    <row r="21" spans="2:9">
      <c r="B21" s="22"/>
      <c r="C21" s="21"/>
      <c r="D21" s="21"/>
      <c r="E21" s="21"/>
      <c r="F21" s="21"/>
      <c r="G21" s="21"/>
      <c r="H21" s="21"/>
      <c r="I21" s="23"/>
    </row>
    <row r="22" spans="2:9">
      <c r="B22" s="24" t="s">
        <v>39</v>
      </c>
      <c r="C22" s="21"/>
      <c r="D22" s="21"/>
      <c r="E22" s="21"/>
      <c r="F22" s="21"/>
      <c r="G22" s="21"/>
      <c r="H22" s="21"/>
      <c r="I22" s="23"/>
    </row>
    <row r="23" spans="2:9">
      <c r="B23" s="22"/>
      <c r="C23" s="21"/>
      <c r="D23" s="21"/>
      <c r="E23" s="21"/>
      <c r="F23" s="21"/>
      <c r="G23" s="21"/>
      <c r="H23" s="21"/>
      <c r="I23" s="23"/>
    </row>
    <row r="24" spans="2:9">
      <c r="B24" s="24" t="s">
        <v>40</v>
      </c>
      <c r="C24" s="21"/>
      <c r="D24" s="21"/>
      <c r="E24" s="21"/>
      <c r="F24" s="21"/>
      <c r="G24" s="21"/>
      <c r="H24" s="21"/>
      <c r="I24" s="23"/>
    </row>
    <row r="25" spans="2:9">
      <c r="B25" s="22"/>
      <c r="C25" s="21"/>
      <c r="D25" s="21"/>
      <c r="E25" s="21"/>
      <c r="F25" s="21"/>
      <c r="G25" s="21"/>
      <c r="H25" s="21"/>
      <c r="I25" s="23"/>
    </row>
    <row r="26" spans="2:9">
      <c r="B26" s="24" t="s">
        <v>41</v>
      </c>
      <c r="C26" s="21"/>
      <c r="D26" s="21"/>
      <c r="E26" s="21"/>
      <c r="F26" s="21"/>
      <c r="G26" s="21"/>
      <c r="H26" s="21"/>
      <c r="I26" s="23"/>
    </row>
    <row r="27" spans="2:9">
      <c r="B27" s="22"/>
      <c r="C27" s="21"/>
      <c r="D27" s="21"/>
      <c r="E27" s="21"/>
      <c r="F27" s="21"/>
      <c r="G27" s="21"/>
      <c r="H27" s="21"/>
      <c r="I27" s="23"/>
    </row>
    <row r="28" spans="2:9">
      <c r="B28" s="24" t="s">
        <v>42</v>
      </c>
      <c r="C28" s="21"/>
      <c r="D28" s="21"/>
      <c r="E28" s="21"/>
      <c r="F28" s="21"/>
      <c r="G28" s="21"/>
      <c r="H28" s="21"/>
      <c r="I28" s="23"/>
    </row>
    <row r="29" spans="2:9">
      <c r="B29" s="25"/>
      <c r="C29" s="2"/>
      <c r="D29" s="2"/>
      <c r="E29" s="2" t="s">
        <v>44</v>
      </c>
      <c r="F29" s="2"/>
      <c r="G29" s="2" t="s">
        <v>46</v>
      </c>
      <c r="H29" s="2"/>
      <c r="I29" s="26" t="s">
        <v>48</v>
      </c>
    </row>
    <row r="30" spans="2:9">
      <c r="B30" s="25"/>
      <c r="C30" s="2" t="s">
        <v>21</v>
      </c>
      <c r="D30" s="2" t="s">
        <v>43</v>
      </c>
      <c r="E30" s="2" t="s">
        <v>45</v>
      </c>
      <c r="F30" s="2"/>
      <c r="G30" s="27" t="s">
        <v>47</v>
      </c>
      <c r="H30" s="2"/>
      <c r="I30" s="26" t="s">
        <v>47</v>
      </c>
    </row>
    <row r="31" spans="2:9">
      <c r="B31" s="22"/>
      <c r="C31" s="21"/>
      <c r="D31" s="21"/>
      <c r="E31" s="21"/>
      <c r="F31" s="21"/>
      <c r="G31" s="21"/>
      <c r="H31" s="21"/>
      <c r="I31" s="23"/>
    </row>
    <row r="32" spans="2:9">
      <c r="B32" s="22"/>
      <c r="C32" s="21"/>
      <c r="D32" s="21"/>
      <c r="E32" s="21"/>
      <c r="F32" s="21"/>
      <c r="G32" s="21"/>
      <c r="H32" s="21"/>
      <c r="I32" s="23"/>
    </row>
    <row r="33" spans="2:9">
      <c r="B33" s="22"/>
      <c r="C33" s="21"/>
      <c r="D33" s="21"/>
      <c r="E33" s="21"/>
      <c r="F33" s="21"/>
      <c r="G33" s="21"/>
      <c r="H33" s="21"/>
      <c r="I33" s="23"/>
    </row>
    <row r="34" spans="2:9">
      <c r="B34" s="22"/>
      <c r="C34" s="21"/>
      <c r="D34" s="21"/>
      <c r="E34" s="21"/>
      <c r="F34" s="21"/>
      <c r="G34" s="21"/>
      <c r="H34" s="21"/>
      <c r="I34" s="23"/>
    </row>
    <row r="35" spans="2:9">
      <c r="B35" s="22"/>
      <c r="C35" s="21"/>
      <c r="D35" s="21"/>
      <c r="E35" s="21"/>
      <c r="F35" s="21"/>
      <c r="G35" s="21"/>
      <c r="H35" s="21"/>
      <c r="I35" s="23"/>
    </row>
    <row r="36" spans="2:9">
      <c r="B36" s="22"/>
      <c r="C36" s="21"/>
      <c r="D36" s="21"/>
      <c r="E36" s="21"/>
      <c r="F36" s="21"/>
      <c r="G36" s="21"/>
      <c r="H36" s="21"/>
      <c r="I36" s="23"/>
    </row>
    <row r="37" spans="2:9">
      <c r="B37" s="22"/>
      <c r="C37" s="21"/>
      <c r="D37" s="21"/>
      <c r="E37" s="21"/>
      <c r="F37" s="21"/>
      <c r="G37" s="21"/>
      <c r="H37" s="21"/>
      <c r="I37" s="23"/>
    </row>
    <row r="38" spans="2:9">
      <c r="B38" s="22"/>
      <c r="C38" s="21"/>
      <c r="D38" s="21"/>
      <c r="E38" s="21"/>
      <c r="F38" s="21"/>
      <c r="G38" s="21"/>
      <c r="H38" s="21"/>
      <c r="I38" s="23"/>
    </row>
    <row r="39" spans="2:9">
      <c r="B39" s="22"/>
      <c r="C39" s="21"/>
      <c r="D39" s="21"/>
      <c r="E39" s="21"/>
      <c r="F39" s="21"/>
      <c r="G39" s="21"/>
      <c r="H39" s="21"/>
      <c r="I39" s="23"/>
    </row>
    <row r="40" spans="2:9">
      <c r="B40" s="22"/>
      <c r="C40" s="21"/>
      <c r="D40" s="21"/>
      <c r="E40" s="21"/>
      <c r="F40" s="21"/>
      <c r="G40" s="21"/>
      <c r="H40" s="21"/>
      <c r="I40" s="23"/>
    </row>
    <row r="41" spans="2:9">
      <c r="B41" s="22"/>
      <c r="C41" s="21"/>
      <c r="D41" s="21"/>
      <c r="E41" s="21"/>
      <c r="F41" s="21"/>
      <c r="G41" s="21"/>
      <c r="H41" s="21"/>
      <c r="I41" s="23"/>
    </row>
    <row r="42" spans="2:9">
      <c r="B42" s="22"/>
      <c r="C42" s="21"/>
      <c r="D42" s="21"/>
      <c r="E42" s="21"/>
      <c r="F42" s="21"/>
      <c r="G42" s="21"/>
      <c r="H42" s="21"/>
      <c r="I42" s="23"/>
    </row>
    <row r="43" spans="2:9">
      <c r="B43" s="22"/>
      <c r="C43" s="21"/>
      <c r="D43" s="21"/>
      <c r="E43" s="21"/>
      <c r="F43" s="21"/>
      <c r="G43" s="21"/>
      <c r="H43" s="21"/>
      <c r="I43" s="23"/>
    </row>
    <row r="44" spans="2:9">
      <c r="B44" s="22"/>
      <c r="C44" s="21"/>
      <c r="D44" s="21"/>
      <c r="E44" s="21"/>
      <c r="F44" s="21"/>
      <c r="G44" s="21"/>
      <c r="H44" s="21"/>
      <c r="I44" s="23"/>
    </row>
    <row r="45" spans="2:9">
      <c r="B45" s="22"/>
      <c r="C45" s="21"/>
      <c r="D45" s="21"/>
      <c r="E45" s="21"/>
      <c r="F45" s="21"/>
      <c r="G45" s="21"/>
      <c r="H45" s="21"/>
      <c r="I45" s="23"/>
    </row>
    <row r="46" spans="2:9">
      <c r="B46" s="22"/>
      <c r="C46" s="21"/>
      <c r="D46" s="21"/>
      <c r="E46" s="21"/>
      <c r="F46" s="21"/>
      <c r="G46" s="21"/>
      <c r="H46" s="21"/>
      <c r="I46" s="23"/>
    </row>
    <row r="47" spans="2:9" ht="13.5" thickBot="1">
      <c r="B47" s="24" t="s">
        <v>18</v>
      </c>
      <c r="C47" s="28">
        <f>SUM(C31:C46)</f>
        <v>0</v>
      </c>
      <c r="D47" s="21"/>
      <c r="E47" s="21"/>
      <c r="F47" s="21"/>
      <c r="G47" s="28">
        <f>SUM(G31:G46)</f>
        <v>0</v>
      </c>
      <c r="H47" s="21"/>
      <c r="I47" s="29">
        <f>SUM(I31:I46)</f>
        <v>0</v>
      </c>
    </row>
    <row r="48" spans="2:9" ht="13.5" thickTop="1">
      <c r="B48" s="7"/>
      <c r="C48" s="1"/>
      <c r="D48" s="1"/>
      <c r="E48" s="1"/>
      <c r="F48" s="1"/>
      <c r="G48" s="1"/>
      <c r="H48" s="1"/>
      <c r="I48" s="8"/>
    </row>
    <row r="49" spans="2:9">
      <c r="B49" s="7"/>
      <c r="C49" s="1"/>
      <c r="D49" s="1"/>
      <c r="E49" s="1"/>
      <c r="F49" s="1"/>
      <c r="G49" s="1"/>
      <c r="H49" s="1"/>
      <c r="I49" s="8"/>
    </row>
    <row r="50" spans="2:9">
      <c r="B50" s="7"/>
      <c r="C50" s="50" t="s">
        <v>65</v>
      </c>
      <c r="D50" s="1"/>
      <c r="E50" s="1"/>
      <c r="F50" s="1"/>
      <c r="G50" s="50" t="s">
        <v>67</v>
      </c>
      <c r="H50" s="1"/>
      <c r="I50" s="8"/>
    </row>
    <row r="51" spans="2:9">
      <c r="B51" s="7"/>
      <c r="C51" s="1" t="s">
        <v>66</v>
      </c>
      <c r="D51" s="1"/>
      <c r="E51" s="1"/>
      <c r="F51" s="1"/>
      <c r="G51" s="1" t="s">
        <v>68</v>
      </c>
      <c r="H51" s="1"/>
      <c r="I51" s="8"/>
    </row>
    <row r="52" spans="2:9">
      <c r="B52" s="7"/>
      <c r="C52" s="1"/>
      <c r="D52" s="1"/>
      <c r="E52" s="1"/>
      <c r="F52" s="1"/>
      <c r="G52" s="1"/>
      <c r="H52" s="1"/>
      <c r="I52" s="8"/>
    </row>
    <row r="53" spans="2:9">
      <c r="B53" s="7"/>
      <c r="C53" s="1"/>
      <c r="D53" s="1"/>
      <c r="E53" s="1"/>
      <c r="F53" s="1"/>
      <c r="G53" s="1"/>
      <c r="H53" s="1"/>
      <c r="I53" s="8"/>
    </row>
    <row r="54" spans="2:9">
      <c r="B54" s="7"/>
      <c r="C54" s="1"/>
      <c r="D54" s="1"/>
      <c r="E54" s="1"/>
      <c r="F54" s="1"/>
      <c r="G54" s="1"/>
      <c r="H54" s="1"/>
      <c r="I54" s="8"/>
    </row>
    <row r="55" spans="2:9" ht="4.5" customHeight="1">
      <c r="B55" s="9"/>
      <c r="C55" s="10"/>
      <c r="D55" s="10"/>
      <c r="E55" s="10"/>
      <c r="F55" s="10"/>
      <c r="G55" s="10"/>
      <c r="H55" s="10"/>
      <c r="I55" s="11"/>
    </row>
    <row r="56" spans="2:9" ht="14.25">
      <c r="B56" s="7"/>
      <c r="C56" s="1"/>
      <c r="D56" s="1"/>
      <c r="E56" s="1"/>
      <c r="F56" s="12" t="s">
        <v>28</v>
      </c>
      <c r="G56" s="1"/>
      <c r="H56" s="1"/>
      <c r="I56" s="8"/>
    </row>
    <row r="57" spans="2:9" ht="14.25">
      <c r="B57" s="7"/>
      <c r="C57" s="1"/>
      <c r="D57" s="1"/>
      <c r="E57" s="1"/>
      <c r="F57" s="12" t="s">
        <v>29</v>
      </c>
      <c r="G57" s="1"/>
      <c r="H57" s="1"/>
      <c r="I57" s="8"/>
    </row>
    <row r="58" spans="2:9" ht="13.5" thickBot="1">
      <c r="B58" s="13"/>
      <c r="C58" s="14"/>
      <c r="D58" s="14"/>
      <c r="E58" s="14"/>
      <c r="F58" s="15" t="s">
        <v>30</v>
      </c>
      <c r="G58" s="14"/>
      <c r="H58" s="14"/>
      <c r="I58" s="16"/>
    </row>
    <row r="59" spans="2:9" ht="15">
      <c r="B59" s="3"/>
    </row>
  </sheetData>
  <phoneticPr fontId="7" type="noConversion"/>
  <pageMargins left="0.98425196850393704" right="0.78740157480314965" top="1.1811023622047245" bottom="0.98425196850393704" header="0" footer="0"/>
  <pageSetup scale="9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B5:J93"/>
  <sheetViews>
    <sheetView workbookViewId="0">
      <selection activeCell="D4" sqref="D4"/>
    </sheetView>
  </sheetViews>
  <sheetFormatPr baseColWidth="10" defaultColWidth="25.5703125" defaultRowHeight="12.75"/>
  <cols>
    <col min="1" max="1" width="3.140625" style="561" customWidth="1"/>
    <col min="2" max="2" width="34.140625" style="561" customWidth="1"/>
    <col min="3" max="3" width="14.42578125" style="561" customWidth="1"/>
    <col min="4" max="4" width="13.42578125" style="561" customWidth="1"/>
    <col min="5" max="5" width="12.140625" style="561" customWidth="1"/>
    <col min="6" max="6" width="3" style="561" customWidth="1"/>
    <col min="7" max="7" width="15.85546875" style="561" customWidth="1"/>
    <col min="8" max="8" width="0.5703125" style="561" customWidth="1"/>
    <col min="9" max="9" width="18.85546875" style="561" customWidth="1"/>
    <col min="10" max="256" width="25.5703125" style="561"/>
    <col min="257" max="257" width="3.140625" style="561" customWidth="1"/>
    <col min="258" max="258" width="34.140625" style="561" customWidth="1"/>
    <col min="259" max="259" width="14.42578125" style="561" customWidth="1"/>
    <col min="260" max="260" width="13.42578125" style="561" customWidth="1"/>
    <col min="261" max="261" width="12.140625" style="561" customWidth="1"/>
    <col min="262" max="262" width="3" style="561" customWidth="1"/>
    <col min="263" max="263" width="15.85546875" style="561" customWidth="1"/>
    <col min="264" max="264" width="0.5703125" style="561" customWidth="1"/>
    <col min="265" max="265" width="18.85546875" style="561" customWidth="1"/>
    <col min="266" max="512" width="25.5703125" style="561"/>
    <col min="513" max="513" width="3.140625" style="561" customWidth="1"/>
    <col min="514" max="514" width="34.140625" style="561" customWidth="1"/>
    <col min="515" max="515" width="14.42578125" style="561" customWidth="1"/>
    <col min="516" max="516" width="13.42578125" style="561" customWidth="1"/>
    <col min="517" max="517" width="12.140625" style="561" customWidth="1"/>
    <col min="518" max="518" width="3" style="561" customWidth="1"/>
    <col min="519" max="519" width="15.85546875" style="561" customWidth="1"/>
    <col min="520" max="520" width="0.5703125" style="561" customWidth="1"/>
    <col min="521" max="521" width="18.85546875" style="561" customWidth="1"/>
    <col min="522" max="768" width="25.5703125" style="561"/>
    <col min="769" max="769" width="3.140625" style="561" customWidth="1"/>
    <col min="770" max="770" width="34.140625" style="561" customWidth="1"/>
    <col min="771" max="771" width="14.42578125" style="561" customWidth="1"/>
    <col min="772" max="772" width="13.42578125" style="561" customWidth="1"/>
    <col min="773" max="773" width="12.140625" style="561" customWidth="1"/>
    <col min="774" max="774" width="3" style="561" customWidth="1"/>
    <col min="775" max="775" width="15.85546875" style="561" customWidth="1"/>
    <col min="776" max="776" width="0.5703125" style="561" customWidth="1"/>
    <col min="777" max="777" width="18.85546875" style="561" customWidth="1"/>
    <col min="778" max="1024" width="25.5703125" style="561"/>
    <col min="1025" max="1025" width="3.140625" style="561" customWidth="1"/>
    <col min="1026" max="1026" width="34.140625" style="561" customWidth="1"/>
    <col min="1027" max="1027" width="14.42578125" style="561" customWidth="1"/>
    <col min="1028" max="1028" width="13.42578125" style="561" customWidth="1"/>
    <col min="1029" max="1029" width="12.140625" style="561" customWidth="1"/>
    <col min="1030" max="1030" width="3" style="561" customWidth="1"/>
    <col min="1031" max="1031" width="15.85546875" style="561" customWidth="1"/>
    <col min="1032" max="1032" width="0.5703125" style="561" customWidth="1"/>
    <col min="1033" max="1033" width="18.85546875" style="561" customWidth="1"/>
    <col min="1034" max="1280" width="25.5703125" style="561"/>
    <col min="1281" max="1281" width="3.140625" style="561" customWidth="1"/>
    <col min="1282" max="1282" width="34.140625" style="561" customWidth="1"/>
    <col min="1283" max="1283" width="14.42578125" style="561" customWidth="1"/>
    <col min="1284" max="1284" width="13.42578125" style="561" customWidth="1"/>
    <col min="1285" max="1285" width="12.140625" style="561" customWidth="1"/>
    <col min="1286" max="1286" width="3" style="561" customWidth="1"/>
    <col min="1287" max="1287" width="15.85546875" style="561" customWidth="1"/>
    <col min="1288" max="1288" width="0.5703125" style="561" customWidth="1"/>
    <col min="1289" max="1289" width="18.85546875" style="561" customWidth="1"/>
    <col min="1290" max="1536" width="25.5703125" style="561"/>
    <col min="1537" max="1537" width="3.140625" style="561" customWidth="1"/>
    <col min="1538" max="1538" width="34.140625" style="561" customWidth="1"/>
    <col min="1539" max="1539" width="14.42578125" style="561" customWidth="1"/>
    <col min="1540" max="1540" width="13.42578125" style="561" customWidth="1"/>
    <col min="1541" max="1541" width="12.140625" style="561" customWidth="1"/>
    <col min="1542" max="1542" width="3" style="561" customWidth="1"/>
    <col min="1543" max="1543" width="15.85546875" style="561" customWidth="1"/>
    <col min="1544" max="1544" width="0.5703125" style="561" customWidth="1"/>
    <col min="1545" max="1545" width="18.85546875" style="561" customWidth="1"/>
    <col min="1546" max="1792" width="25.5703125" style="561"/>
    <col min="1793" max="1793" width="3.140625" style="561" customWidth="1"/>
    <col min="1794" max="1794" width="34.140625" style="561" customWidth="1"/>
    <col min="1795" max="1795" width="14.42578125" style="561" customWidth="1"/>
    <col min="1796" max="1796" width="13.42578125" style="561" customWidth="1"/>
    <col min="1797" max="1797" width="12.140625" style="561" customWidth="1"/>
    <col min="1798" max="1798" width="3" style="561" customWidth="1"/>
    <col min="1799" max="1799" width="15.85546875" style="561" customWidth="1"/>
    <col min="1800" max="1800" width="0.5703125" style="561" customWidth="1"/>
    <col min="1801" max="1801" width="18.85546875" style="561" customWidth="1"/>
    <col min="1802" max="2048" width="25.5703125" style="561"/>
    <col min="2049" max="2049" width="3.140625" style="561" customWidth="1"/>
    <col min="2050" max="2050" width="34.140625" style="561" customWidth="1"/>
    <col min="2051" max="2051" width="14.42578125" style="561" customWidth="1"/>
    <col min="2052" max="2052" width="13.42578125" style="561" customWidth="1"/>
    <col min="2053" max="2053" width="12.140625" style="561" customWidth="1"/>
    <col min="2054" max="2054" width="3" style="561" customWidth="1"/>
    <col min="2055" max="2055" width="15.85546875" style="561" customWidth="1"/>
    <col min="2056" max="2056" width="0.5703125" style="561" customWidth="1"/>
    <col min="2057" max="2057" width="18.85546875" style="561" customWidth="1"/>
    <col min="2058" max="2304" width="25.5703125" style="561"/>
    <col min="2305" max="2305" width="3.140625" style="561" customWidth="1"/>
    <col min="2306" max="2306" width="34.140625" style="561" customWidth="1"/>
    <col min="2307" max="2307" width="14.42578125" style="561" customWidth="1"/>
    <col min="2308" max="2308" width="13.42578125" style="561" customWidth="1"/>
    <col min="2309" max="2309" width="12.140625" style="561" customWidth="1"/>
    <col min="2310" max="2310" width="3" style="561" customWidth="1"/>
    <col min="2311" max="2311" width="15.85546875" style="561" customWidth="1"/>
    <col min="2312" max="2312" width="0.5703125" style="561" customWidth="1"/>
    <col min="2313" max="2313" width="18.85546875" style="561" customWidth="1"/>
    <col min="2314" max="2560" width="25.5703125" style="561"/>
    <col min="2561" max="2561" width="3.140625" style="561" customWidth="1"/>
    <col min="2562" max="2562" width="34.140625" style="561" customWidth="1"/>
    <col min="2563" max="2563" width="14.42578125" style="561" customWidth="1"/>
    <col min="2564" max="2564" width="13.42578125" style="561" customWidth="1"/>
    <col min="2565" max="2565" width="12.140625" style="561" customWidth="1"/>
    <col min="2566" max="2566" width="3" style="561" customWidth="1"/>
    <col min="2567" max="2567" width="15.85546875" style="561" customWidth="1"/>
    <col min="2568" max="2568" width="0.5703125" style="561" customWidth="1"/>
    <col min="2569" max="2569" width="18.85546875" style="561" customWidth="1"/>
    <col min="2570" max="2816" width="25.5703125" style="561"/>
    <col min="2817" max="2817" width="3.140625" style="561" customWidth="1"/>
    <col min="2818" max="2818" width="34.140625" style="561" customWidth="1"/>
    <col min="2819" max="2819" width="14.42578125" style="561" customWidth="1"/>
    <col min="2820" max="2820" width="13.42578125" style="561" customWidth="1"/>
    <col min="2821" max="2821" width="12.140625" style="561" customWidth="1"/>
    <col min="2822" max="2822" width="3" style="561" customWidth="1"/>
    <col min="2823" max="2823" width="15.85546875" style="561" customWidth="1"/>
    <col min="2824" max="2824" width="0.5703125" style="561" customWidth="1"/>
    <col min="2825" max="2825" width="18.85546875" style="561" customWidth="1"/>
    <col min="2826" max="3072" width="25.5703125" style="561"/>
    <col min="3073" max="3073" width="3.140625" style="561" customWidth="1"/>
    <col min="3074" max="3074" width="34.140625" style="561" customWidth="1"/>
    <col min="3075" max="3075" width="14.42578125" style="561" customWidth="1"/>
    <col min="3076" max="3076" width="13.42578125" style="561" customWidth="1"/>
    <col min="3077" max="3077" width="12.140625" style="561" customWidth="1"/>
    <col min="3078" max="3078" width="3" style="561" customWidth="1"/>
    <col min="3079" max="3079" width="15.85546875" style="561" customWidth="1"/>
    <col min="3080" max="3080" width="0.5703125" style="561" customWidth="1"/>
    <col min="3081" max="3081" width="18.85546875" style="561" customWidth="1"/>
    <col min="3082" max="3328" width="25.5703125" style="561"/>
    <col min="3329" max="3329" width="3.140625" style="561" customWidth="1"/>
    <col min="3330" max="3330" width="34.140625" style="561" customWidth="1"/>
    <col min="3331" max="3331" width="14.42578125" style="561" customWidth="1"/>
    <col min="3332" max="3332" width="13.42578125" style="561" customWidth="1"/>
    <col min="3333" max="3333" width="12.140625" style="561" customWidth="1"/>
    <col min="3334" max="3334" width="3" style="561" customWidth="1"/>
    <col min="3335" max="3335" width="15.85546875" style="561" customWidth="1"/>
    <col min="3336" max="3336" width="0.5703125" style="561" customWidth="1"/>
    <col min="3337" max="3337" width="18.85546875" style="561" customWidth="1"/>
    <col min="3338" max="3584" width="25.5703125" style="561"/>
    <col min="3585" max="3585" width="3.140625" style="561" customWidth="1"/>
    <col min="3586" max="3586" width="34.140625" style="561" customWidth="1"/>
    <col min="3587" max="3587" width="14.42578125" style="561" customWidth="1"/>
    <col min="3588" max="3588" width="13.42578125" style="561" customWidth="1"/>
    <col min="3589" max="3589" width="12.140625" style="561" customWidth="1"/>
    <col min="3590" max="3590" width="3" style="561" customWidth="1"/>
    <col min="3591" max="3591" width="15.85546875" style="561" customWidth="1"/>
    <col min="3592" max="3592" width="0.5703125" style="561" customWidth="1"/>
    <col min="3593" max="3593" width="18.85546875" style="561" customWidth="1"/>
    <col min="3594" max="3840" width="25.5703125" style="561"/>
    <col min="3841" max="3841" width="3.140625" style="561" customWidth="1"/>
    <col min="3842" max="3842" width="34.140625" style="561" customWidth="1"/>
    <col min="3843" max="3843" width="14.42578125" style="561" customWidth="1"/>
    <col min="3844" max="3844" width="13.42578125" style="561" customWidth="1"/>
    <col min="3845" max="3845" width="12.140625" style="561" customWidth="1"/>
    <col min="3846" max="3846" width="3" style="561" customWidth="1"/>
    <col min="3847" max="3847" width="15.85546875" style="561" customWidth="1"/>
    <col min="3848" max="3848" width="0.5703125" style="561" customWidth="1"/>
    <col min="3849" max="3849" width="18.85546875" style="561" customWidth="1"/>
    <col min="3850" max="4096" width="25.5703125" style="561"/>
    <col min="4097" max="4097" width="3.140625" style="561" customWidth="1"/>
    <col min="4098" max="4098" width="34.140625" style="561" customWidth="1"/>
    <col min="4099" max="4099" width="14.42578125" style="561" customWidth="1"/>
    <col min="4100" max="4100" width="13.42578125" style="561" customWidth="1"/>
    <col min="4101" max="4101" width="12.140625" style="561" customWidth="1"/>
    <col min="4102" max="4102" width="3" style="561" customWidth="1"/>
    <col min="4103" max="4103" width="15.85546875" style="561" customWidth="1"/>
    <col min="4104" max="4104" width="0.5703125" style="561" customWidth="1"/>
    <col min="4105" max="4105" width="18.85546875" style="561" customWidth="1"/>
    <col min="4106" max="4352" width="25.5703125" style="561"/>
    <col min="4353" max="4353" width="3.140625" style="561" customWidth="1"/>
    <col min="4354" max="4354" width="34.140625" style="561" customWidth="1"/>
    <col min="4355" max="4355" width="14.42578125" style="561" customWidth="1"/>
    <col min="4356" max="4356" width="13.42578125" style="561" customWidth="1"/>
    <col min="4357" max="4357" width="12.140625" style="561" customWidth="1"/>
    <col min="4358" max="4358" width="3" style="561" customWidth="1"/>
    <col min="4359" max="4359" width="15.85546875" style="561" customWidth="1"/>
    <col min="4360" max="4360" width="0.5703125" style="561" customWidth="1"/>
    <col min="4361" max="4361" width="18.85546875" style="561" customWidth="1"/>
    <col min="4362" max="4608" width="25.5703125" style="561"/>
    <col min="4609" max="4609" width="3.140625" style="561" customWidth="1"/>
    <col min="4610" max="4610" width="34.140625" style="561" customWidth="1"/>
    <col min="4611" max="4611" width="14.42578125" style="561" customWidth="1"/>
    <col min="4612" max="4612" width="13.42578125" style="561" customWidth="1"/>
    <col min="4613" max="4613" width="12.140625" style="561" customWidth="1"/>
    <col min="4614" max="4614" width="3" style="561" customWidth="1"/>
    <col min="4615" max="4615" width="15.85546875" style="561" customWidth="1"/>
    <col min="4616" max="4616" width="0.5703125" style="561" customWidth="1"/>
    <col min="4617" max="4617" width="18.85546875" style="561" customWidth="1"/>
    <col min="4618" max="4864" width="25.5703125" style="561"/>
    <col min="4865" max="4865" width="3.140625" style="561" customWidth="1"/>
    <col min="4866" max="4866" width="34.140625" style="561" customWidth="1"/>
    <col min="4867" max="4867" width="14.42578125" style="561" customWidth="1"/>
    <col min="4868" max="4868" width="13.42578125" style="561" customWidth="1"/>
    <col min="4869" max="4869" width="12.140625" style="561" customWidth="1"/>
    <col min="4870" max="4870" width="3" style="561" customWidth="1"/>
    <col min="4871" max="4871" width="15.85546875" style="561" customWidth="1"/>
    <col min="4872" max="4872" width="0.5703125" style="561" customWidth="1"/>
    <col min="4873" max="4873" width="18.85546875" style="561" customWidth="1"/>
    <col min="4874" max="5120" width="25.5703125" style="561"/>
    <col min="5121" max="5121" width="3.140625" style="561" customWidth="1"/>
    <col min="5122" max="5122" width="34.140625" style="561" customWidth="1"/>
    <col min="5123" max="5123" width="14.42578125" style="561" customWidth="1"/>
    <col min="5124" max="5124" width="13.42578125" style="561" customWidth="1"/>
    <col min="5125" max="5125" width="12.140625" style="561" customWidth="1"/>
    <col min="5126" max="5126" width="3" style="561" customWidth="1"/>
    <col min="5127" max="5127" width="15.85546875" style="561" customWidth="1"/>
    <col min="5128" max="5128" width="0.5703125" style="561" customWidth="1"/>
    <col min="5129" max="5129" width="18.85546875" style="561" customWidth="1"/>
    <col min="5130" max="5376" width="25.5703125" style="561"/>
    <col min="5377" max="5377" width="3.140625" style="561" customWidth="1"/>
    <col min="5378" max="5378" width="34.140625" style="561" customWidth="1"/>
    <col min="5379" max="5379" width="14.42578125" style="561" customWidth="1"/>
    <col min="5380" max="5380" width="13.42578125" style="561" customWidth="1"/>
    <col min="5381" max="5381" width="12.140625" style="561" customWidth="1"/>
    <col min="5382" max="5382" width="3" style="561" customWidth="1"/>
    <col min="5383" max="5383" width="15.85546875" style="561" customWidth="1"/>
    <col min="5384" max="5384" width="0.5703125" style="561" customWidth="1"/>
    <col min="5385" max="5385" width="18.85546875" style="561" customWidth="1"/>
    <col min="5386" max="5632" width="25.5703125" style="561"/>
    <col min="5633" max="5633" width="3.140625" style="561" customWidth="1"/>
    <col min="5634" max="5634" width="34.140625" style="561" customWidth="1"/>
    <col min="5635" max="5635" width="14.42578125" style="561" customWidth="1"/>
    <col min="5636" max="5636" width="13.42578125" style="561" customWidth="1"/>
    <col min="5637" max="5637" width="12.140625" style="561" customWidth="1"/>
    <col min="5638" max="5638" width="3" style="561" customWidth="1"/>
    <col min="5639" max="5639" width="15.85546875" style="561" customWidth="1"/>
    <col min="5640" max="5640" width="0.5703125" style="561" customWidth="1"/>
    <col min="5641" max="5641" width="18.85546875" style="561" customWidth="1"/>
    <col min="5642" max="5888" width="25.5703125" style="561"/>
    <col min="5889" max="5889" width="3.140625" style="561" customWidth="1"/>
    <col min="5890" max="5890" width="34.140625" style="561" customWidth="1"/>
    <col min="5891" max="5891" width="14.42578125" style="561" customWidth="1"/>
    <col min="5892" max="5892" width="13.42578125" style="561" customWidth="1"/>
    <col min="5893" max="5893" width="12.140625" style="561" customWidth="1"/>
    <col min="5894" max="5894" width="3" style="561" customWidth="1"/>
    <col min="5895" max="5895" width="15.85546875" style="561" customWidth="1"/>
    <col min="5896" max="5896" width="0.5703125" style="561" customWidth="1"/>
    <col min="5897" max="5897" width="18.85546875" style="561" customWidth="1"/>
    <col min="5898" max="6144" width="25.5703125" style="561"/>
    <col min="6145" max="6145" width="3.140625" style="561" customWidth="1"/>
    <col min="6146" max="6146" width="34.140625" style="561" customWidth="1"/>
    <col min="6147" max="6147" width="14.42578125" style="561" customWidth="1"/>
    <col min="6148" max="6148" width="13.42578125" style="561" customWidth="1"/>
    <col min="6149" max="6149" width="12.140625" style="561" customWidth="1"/>
    <col min="6150" max="6150" width="3" style="561" customWidth="1"/>
    <col min="6151" max="6151" width="15.85546875" style="561" customWidth="1"/>
    <col min="6152" max="6152" width="0.5703125" style="561" customWidth="1"/>
    <col min="6153" max="6153" width="18.85546875" style="561" customWidth="1"/>
    <col min="6154" max="6400" width="25.5703125" style="561"/>
    <col min="6401" max="6401" width="3.140625" style="561" customWidth="1"/>
    <col min="6402" max="6402" width="34.140625" style="561" customWidth="1"/>
    <col min="6403" max="6403" width="14.42578125" style="561" customWidth="1"/>
    <col min="6404" max="6404" width="13.42578125" style="561" customWidth="1"/>
    <col min="6405" max="6405" width="12.140625" style="561" customWidth="1"/>
    <col min="6406" max="6406" width="3" style="561" customWidth="1"/>
    <col min="6407" max="6407" width="15.85546875" style="561" customWidth="1"/>
    <col min="6408" max="6408" width="0.5703125" style="561" customWidth="1"/>
    <col min="6409" max="6409" width="18.85546875" style="561" customWidth="1"/>
    <col min="6410" max="6656" width="25.5703125" style="561"/>
    <col min="6657" max="6657" width="3.140625" style="561" customWidth="1"/>
    <col min="6658" max="6658" width="34.140625" style="561" customWidth="1"/>
    <col min="6659" max="6659" width="14.42578125" style="561" customWidth="1"/>
    <col min="6660" max="6660" width="13.42578125" style="561" customWidth="1"/>
    <col min="6661" max="6661" width="12.140625" style="561" customWidth="1"/>
    <col min="6662" max="6662" width="3" style="561" customWidth="1"/>
    <col min="6663" max="6663" width="15.85546875" style="561" customWidth="1"/>
    <col min="6664" max="6664" width="0.5703125" style="561" customWidth="1"/>
    <col min="6665" max="6665" width="18.85546875" style="561" customWidth="1"/>
    <col min="6666" max="6912" width="25.5703125" style="561"/>
    <col min="6913" max="6913" width="3.140625" style="561" customWidth="1"/>
    <col min="6914" max="6914" width="34.140625" style="561" customWidth="1"/>
    <col min="6915" max="6915" width="14.42578125" style="561" customWidth="1"/>
    <col min="6916" max="6916" width="13.42578125" style="561" customWidth="1"/>
    <col min="6917" max="6917" width="12.140625" style="561" customWidth="1"/>
    <col min="6918" max="6918" width="3" style="561" customWidth="1"/>
    <col min="6919" max="6919" width="15.85546875" style="561" customWidth="1"/>
    <col min="6920" max="6920" width="0.5703125" style="561" customWidth="1"/>
    <col min="6921" max="6921" width="18.85546875" style="561" customWidth="1"/>
    <col min="6922" max="7168" width="25.5703125" style="561"/>
    <col min="7169" max="7169" width="3.140625" style="561" customWidth="1"/>
    <col min="7170" max="7170" width="34.140625" style="561" customWidth="1"/>
    <col min="7171" max="7171" width="14.42578125" style="561" customWidth="1"/>
    <col min="7172" max="7172" width="13.42578125" style="561" customWidth="1"/>
    <col min="7173" max="7173" width="12.140625" style="561" customWidth="1"/>
    <col min="7174" max="7174" width="3" style="561" customWidth="1"/>
    <col min="7175" max="7175" width="15.85546875" style="561" customWidth="1"/>
    <col min="7176" max="7176" width="0.5703125" style="561" customWidth="1"/>
    <col min="7177" max="7177" width="18.85546875" style="561" customWidth="1"/>
    <col min="7178" max="7424" width="25.5703125" style="561"/>
    <col min="7425" max="7425" width="3.140625" style="561" customWidth="1"/>
    <col min="7426" max="7426" width="34.140625" style="561" customWidth="1"/>
    <col min="7427" max="7427" width="14.42578125" style="561" customWidth="1"/>
    <col min="7428" max="7428" width="13.42578125" style="561" customWidth="1"/>
    <col min="7429" max="7429" width="12.140625" style="561" customWidth="1"/>
    <col min="7430" max="7430" width="3" style="561" customWidth="1"/>
    <col min="7431" max="7431" width="15.85546875" style="561" customWidth="1"/>
    <col min="7432" max="7432" width="0.5703125" style="561" customWidth="1"/>
    <col min="7433" max="7433" width="18.85546875" style="561" customWidth="1"/>
    <col min="7434" max="7680" width="25.5703125" style="561"/>
    <col min="7681" max="7681" width="3.140625" style="561" customWidth="1"/>
    <col min="7682" max="7682" width="34.140625" style="561" customWidth="1"/>
    <col min="7683" max="7683" width="14.42578125" style="561" customWidth="1"/>
    <col min="7684" max="7684" width="13.42578125" style="561" customWidth="1"/>
    <col min="7685" max="7685" width="12.140625" style="561" customWidth="1"/>
    <col min="7686" max="7686" width="3" style="561" customWidth="1"/>
    <col min="7687" max="7687" width="15.85546875" style="561" customWidth="1"/>
    <col min="7688" max="7688" width="0.5703125" style="561" customWidth="1"/>
    <col min="7689" max="7689" width="18.85546875" style="561" customWidth="1"/>
    <col min="7690" max="7936" width="25.5703125" style="561"/>
    <col min="7937" max="7937" width="3.140625" style="561" customWidth="1"/>
    <col min="7938" max="7938" width="34.140625" style="561" customWidth="1"/>
    <col min="7939" max="7939" width="14.42578125" style="561" customWidth="1"/>
    <col min="7940" max="7940" width="13.42578125" style="561" customWidth="1"/>
    <col min="7941" max="7941" width="12.140625" style="561" customWidth="1"/>
    <col min="7942" max="7942" width="3" style="561" customWidth="1"/>
    <col min="7943" max="7943" width="15.85546875" style="561" customWidth="1"/>
    <col min="7944" max="7944" width="0.5703125" style="561" customWidth="1"/>
    <col min="7945" max="7945" width="18.85546875" style="561" customWidth="1"/>
    <col min="7946" max="8192" width="25.5703125" style="561"/>
    <col min="8193" max="8193" width="3.140625" style="561" customWidth="1"/>
    <col min="8194" max="8194" width="34.140625" style="561" customWidth="1"/>
    <col min="8195" max="8195" width="14.42578125" style="561" customWidth="1"/>
    <col min="8196" max="8196" width="13.42578125" style="561" customWidth="1"/>
    <col min="8197" max="8197" width="12.140625" style="561" customWidth="1"/>
    <col min="8198" max="8198" width="3" style="561" customWidth="1"/>
    <col min="8199" max="8199" width="15.85546875" style="561" customWidth="1"/>
    <col min="8200" max="8200" width="0.5703125" style="561" customWidth="1"/>
    <col min="8201" max="8201" width="18.85546875" style="561" customWidth="1"/>
    <col min="8202" max="8448" width="25.5703125" style="561"/>
    <col min="8449" max="8449" width="3.140625" style="561" customWidth="1"/>
    <col min="8450" max="8450" width="34.140625" style="561" customWidth="1"/>
    <col min="8451" max="8451" width="14.42578125" style="561" customWidth="1"/>
    <col min="8452" max="8452" width="13.42578125" style="561" customWidth="1"/>
    <col min="8453" max="8453" width="12.140625" style="561" customWidth="1"/>
    <col min="8454" max="8454" width="3" style="561" customWidth="1"/>
    <col min="8455" max="8455" width="15.85546875" style="561" customWidth="1"/>
    <col min="8456" max="8456" width="0.5703125" style="561" customWidth="1"/>
    <col min="8457" max="8457" width="18.85546875" style="561" customWidth="1"/>
    <col min="8458" max="8704" width="25.5703125" style="561"/>
    <col min="8705" max="8705" width="3.140625" style="561" customWidth="1"/>
    <col min="8706" max="8706" width="34.140625" style="561" customWidth="1"/>
    <col min="8707" max="8707" width="14.42578125" style="561" customWidth="1"/>
    <col min="8708" max="8708" width="13.42578125" style="561" customWidth="1"/>
    <col min="8709" max="8709" width="12.140625" style="561" customWidth="1"/>
    <col min="8710" max="8710" width="3" style="561" customWidth="1"/>
    <col min="8711" max="8711" width="15.85546875" style="561" customWidth="1"/>
    <col min="8712" max="8712" width="0.5703125" style="561" customWidth="1"/>
    <col min="8713" max="8713" width="18.85546875" style="561" customWidth="1"/>
    <col min="8714" max="8960" width="25.5703125" style="561"/>
    <col min="8961" max="8961" width="3.140625" style="561" customWidth="1"/>
    <col min="8962" max="8962" width="34.140625" style="561" customWidth="1"/>
    <col min="8963" max="8963" width="14.42578125" style="561" customWidth="1"/>
    <col min="8964" max="8964" width="13.42578125" style="561" customWidth="1"/>
    <col min="8965" max="8965" width="12.140625" style="561" customWidth="1"/>
    <col min="8966" max="8966" width="3" style="561" customWidth="1"/>
    <col min="8967" max="8967" width="15.85546875" style="561" customWidth="1"/>
    <col min="8968" max="8968" width="0.5703125" style="561" customWidth="1"/>
    <col min="8969" max="8969" width="18.85546875" style="561" customWidth="1"/>
    <col min="8970" max="9216" width="25.5703125" style="561"/>
    <col min="9217" max="9217" width="3.140625" style="561" customWidth="1"/>
    <col min="9218" max="9218" width="34.140625" style="561" customWidth="1"/>
    <col min="9219" max="9219" width="14.42578125" style="561" customWidth="1"/>
    <col min="9220" max="9220" width="13.42578125" style="561" customWidth="1"/>
    <col min="9221" max="9221" width="12.140625" style="561" customWidth="1"/>
    <col min="9222" max="9222" width="3" style="561" customWidth="1"/>
    <col min="9223" max="9223" width="15.85546875" style="561" customWidth="1"/>
    <col min="9224" max="9224" width="0.5703125" style="561" customWidth="1"/>
    <col min="9225" max="9225" width="18.85546875" style="561" customWidth="1"/>
    <col min="9226" max="9472" width="25.5703125" style="561"/>
    <col min="9473" max="9473" width="3.140625" style="561" customWidth="1"/>
    <col min="9474" max="9474" width="34.140625" style="561" customWidth="1"/>
    <col min="9475" max="9475" width="14.42578125" style="561" customWidth="1"/>
    <col min="9476" max="9476" width="13.42578125" style="561" customWidth="1"/>
    <col min="9477" max="9477" width="12.140625" style="561" customWidth="1"/>
    <col min="9478" max="9478" width="3" style="561" customWidth="1"/>
    <col min="9479" max="9479" width="15.85546875" style="561" customWidth="1"/>
    <col min="9480" max="9480" width="0.5703125" style="561" customWidth="1"/>
    <col min="9481" max="9481" width="18.85546875" style="561" customWidth="1"/>
    <col min="9482" max="9728" width="25.5703125" style="561"/>
    <col min="9729" max="9729" width="3.140625" style="561" customWidth="1"/>
    <col min="9730" max="9730" width="34.140625" style="561" customWidth="1"/>
    <col min="9731" max="9731" width="14.42578125" style="561" customWidth="1"/>
    <col min="9732" max="9732" width="13.42578125" style="561" customWidth="1"/>
    <col min="9733" max="9733" width="12.140625" style="561" customWidth="1"/>
    <col min="9734" max="9734" width="3" style="561" customWidth="1"/>
    <col min="9735" max="9735" width="15.85546875" style="561" customWidth="1"/>
    <col min="9736" max="9736" width="0.5703125" style="561" customWidth="1"/>
    <col min="9737" max="9737" width="18.85546875" style="561" customWidth="1"/>
    <col min="9738" max="9984" width="25.5703125" style="561"/>
    <col min="9985" max="9985" width="3.140625" style="561" customWidth="1"/>
    <col min="9986" max="9986" width="34.140625" style="561" customWidth="1"/>
    <col min="9987" max="9987" width="14.42578125" style="561" customWidth="1"/>
    <col min="9988" max="9988" width="13.42578125" style="561" customWidth="1"/>
    <col min="9989" max="9989" width="12.140625" style="561" customWidth="1"/>
    <col min="9990" max="9990" width="3" style="561" customWidth="1"/>
    <col min="9991" max="9991" width="15.85546875" style="561" customWidth="1"/>
    <col min="9992" max="9992" width="0.5703125" style="561" customWidth="1"/>
    <col min="9993" max="9993" width="18.85546875" style="561" customWidth="1"/>
    <col min="9994" max="10240" width="25.5703125" style="561"/>
    <col min="10241" max="10241" width="3.140625" style="561" customWidth="1"/>
    <col min="10242" max="10242" width="34.140625" style="561" customWidth="1"/>
    <col min="10243" max="10243" width="14.42578125" style="561" customWidth="1"/>
    <col min="10244" max="10244" width="13.42578125" style="561" customWidth="1"/>
    <col min="10245" max="10245" width="12.140625" style="561" customWidth="1"/>
    <col min="10246" max="10246" width="3" style="561" customWidth="1"/>
    <col min="10247" max="10247" width="15.85546875" style="561" customWidth="1"/>
    <col min="10248" max="10248" width="0.5703125" style="561" customWidth="1"/>
    <col min="10249" max="10249" width="18.85546875" style="561" customWidth="1"/>
    <col min="10250" max="10496" width="25.5703125" style="561"/>
    <col min="10497" max="10497" width="3.140625" style="561" customWidth="1"/>
    <col min="10498" max="10498" width="34.140625" style="561" customWidth="1"/>
    <col min="10499" max="10499" width="14.42578125" style="561" customWidth="1"/>
    <col min="10500" max="10500" width="13.42578125" style="561" customWidth="1"/>
    <col min="10501" max="10501" width="12.140625" style="561" customWidth="1"/>
    <col min="10502" max="10502" width="3" style="561" customWidth="1"/>
    <col min="10503" max="10503" width="15.85546875" style="561" customWidth="1"/>
    <col min="10504" max="10504" width="0.5703125" style="561" customWidth="1"/>
    <col min="10505" max="10505" width="18.85546875" style="561" customWidth="1"/>
    <col min="10506" max="10752" width="25.5703125" style="561"/>
    <col min="10753" max="10753" width="3.140625" style="561" customWidth="1"/>
    <col min="10754" max="10754" width="34.140625" style="561" customWidth="1"/>
    <col min="10755" max="10755" width="14.42578125" style="561" customWidth="1"/>
    <col min="10756" max="10756" width="13.42578125" style="561" customWidth="1"/>
    <col min="10757" max="10757" width="12.140625" style="561" customWidth="1"/>
    <col min="10758" max="10758" width="3" style="561" customWidth="1"/>
    <col min="10759" max="10759" width="15.85546875" style="561" customWidth="1"/>
    <col min="10760" max="10760" width="0.5703125" style="561" customWidth="1"/>
    <col min="10761" max="10761" width="18.85546875" style="561" customWidth="1"/>
    <col min="10762" max="11008" width="25.5703125" style="561"/>
    <col min="11009" max="11009" width="3.140625" style="561" customWidth="1"/>
    <col min="11010" max="11010" width="34.140625" style="561" customWidth="1"/>
    <col min="11011" max="11011" width="14.42578125" style="561" customWidth="1"/>
    <col min="11012" max="11012" width="13.42578125" style="561" customWidth="1"/>
    <col min="11013" max="11013" width="12.140625" style="561" customWidth="1"/>
    <col min="11014" max="11014" width="3" style="561" customWidth="1"/>
    <col min="11015" max="11015" width="15.85546875" style="561" customWidth="1"/>
    <col min="11016" max="11016" width="0.5703125" style="561" customWidth="1"/>
    <col min="11017" max="11017" width="18.85546875" style="561" customWidth="1"/>
    <col min="11018" max="11264" width="25.5703125" style="561"/>
    <col min="11265" max="11265" width="3.140625" style="561" customWidth="1"/>
    <col min="11266" max="11266" width="34.140625" style="561" customWidth="1"/>
    <col min="11267" max="11267" width="14.42578125" style="561" customWidth="1"/>
    <col min="11268" max="11268" width="13.42578125" style="561" customWidth="1"/>
    <col min="11269" max="11269" width="12.140625" style="561" customWidth="1"/>
    <col min="11270" max="11270" width="3" style="561" customWidth="1"/>
    <col min="11271" max="11271" width="15.85546875" style="561" customWidth="1"/>
    <col min="11272" max="11272" width="0.5703125" style="561" customWidth="1"/>
    <col min="11273" max="11273" width="18.85546875" style="561" customWidth="1"/>
    <col min="11274" max="11520" width="25.5703125" style="561"/>
    <col min="11521" max="11521" width="3.140625" style="561" customWidth="1"/>
    <col min="11522" max="11522" width="34.140625" style="561" customWidth="1"/>
    <col min="11523" max="11523" width="14.42578125" style="561" customWidth="1"/>
    <col min="11524" max="11524" width="13.42578125" style="561" customWidth="1"/>
    <col min="11525" max="11525" width="12.140625" style="561" customWidth="1"/>
    <col min="11526" max="11526" width="3" style="561" customWidth="1"/>
    <col min="11527" max="11527" width="15.85546875" style="561" customWidth="1"/>
    <col min="11528" max="11528" width="0.5703125" style="561" customWidth="1"/>
    <col min="11529" max="11529" width="18.85546875" style="561" customWidth="1"/>
    <col min="11530" max="11776" width="25.5703125" style="561"/>
    <col min="11777" max="11777" width="3.140625" style="561" customWidth="1"/>
    <col min="11778" max="11778" width="34.140625" style="561" customWidth="1"/>
    <col min="11779" max="11779" width="14.42578125" style="561" customWidth="1"/>
    <col min="11780" max="11780" width="13.42578125" style="561" customWidth="1"/>
    <col min="11781" max="11781" width="12.140625" style="561" customWidth="1"/>
    <col min="11782" max="11782" width="3" style="561" customWidth="1"/>
    <col min="11783" max="11783" width="15.85546875" style="561" customWidth="1"/>
    <col min="11784" max="11784" width="0.5703125" style="561" customWidth="1"/>
    <col min="11785" max="11785" width="18.85546875" style="561" customWidth="1"/>
    <col min="11786" max="12032" width="25.5703125" style="561"/>
    <col min="12033" max="12033" width="3.140625" style="561" customWidth="1"/>
    <col min="12034" max="12034" width="34.140625" style="561" customWidth="1"/>
    <col min="12035" max="12035" width="14.42578125" style="561" customWidth="1"/>
    <col min="12036" max="12036" width="13.42578125" style="561" customWidth="1"/>
    <col min="12037" max="12037" width="12.140625" style="561" customWidth="1"/>
    <col min="12038" max="12038" width="3" style="561" customWidth="1"/>
    <col min="12039" max="12039" width="15.85546875" style="561" customWidth="1"/>
    <col min="12040" max="12040" width="0.5703125" style="561" customWidth="1"/>
    <col min="12041" max="12041" width="18.85546875" style="561" customWidth="1"/>
    <col min="12042" max="12288" width="25.5703125" style="561"/>
    <col min="12289" max="12289" width="3.140625" style="561" customWidth="1"/>
    <col min="12290" max="12290" width="34.140625" style="561" customWidth="1"/>
    <col min="12291" max="12291" width="14.42578125" style="561" customWidth="1"/>
    <col min="12292" max="12292" width="13.42578125" style="561" customWidth="1"/>
    <col min="12293" max="12293" width="12.140625" style="561" customWidth="1"/>
    <col min="12294" max="12294" width="3" style="561" customWidth="1"/>
    <col min="12295" max="12295" width="15.85546875" style="561" customWidth="1"/>
    <col min="12296" max="12296" width="0.5703125" style="561" customWidth="1"/>
    <col min="12297" max="12297" width="18.85546875" style="561" customWidth="1"/>
    <col min="12298" max="12544" width="25.5703125" style="561"/>
    <col min="12545" max="12545" width="3.140625" style="561" customWidth="1"/>
    <col min="12546" max="12546" width="34.140625" style="561" customWidth="1"/>
    <col min="12547" max="12547" width="14.42578125" style="561" customWidth="1"/>
    <col min="12548" max="12548" width="13.42578125" style="561" customWidth="1"/>
    <col min="12549" max="12549" width="12.140625" style="561" customWidth="1"/>
    <col min="12550" max="12550" width="3" style="561" customWidth="1"/>
    <col min="12551" max="12551" width="15.85546875" style="561" customWidth="1"/>
    <col min="12552" max="12552" width="0.5703125" style="561" customWidth="1"/>
    <col min="12553" max="12553" width="18.85546875" style="561" customWidth="1"/>
    <col min="12554" max="12800" width="25.5703125" style="561"/>
    <col min="12801" max="12801" width="3.140625" style="561" customWidth="1"/>
    <col min="12802" max="12802" width="34.140625" style="561" customWidth="1"/>
    <col min="12803" max="12803" width="14.42578125" style="561" customWidth="1"/>
    <col min="12804" max="12804" width="13.42578125" style="561" customWidth="1"/>
    <col min="12805" max="12805" width="12.140625" style="561" customWidth="1"/>
    <col min="12806" max="12806" width="3" style="561" customWidth="1"/>
    <col min="12807" max="12807" width="15.85546875" style="561" customWidth="1"/>
    <col min="12808" max="12808" width="0.5703125" style="561" customWidth="1"/>
    <col min="12809" max="12809" width="18.85546875" style="561" customWidth="1"/>
    <col min="12810" max="13056" width="25.5703125" style="561"/>
    <col min="13057" max="13057" width="3.140625" style="561" customWidth="1"/>
    <col min="13058" max="13058" width="34.140625" style="561" customWidth="1"/>
    <col min="13059" max="13059" width="14.42578125" style="561" customWidth="1"/>
    <col min="13060" max="13060" width="13.42578125" style="561" customWidth="1"/>
    <col min="13061" max="13061" width="12.140625" style="561" customWidth="1"/>
    <col min="13062" max="13062" width="3" style="561" customWidth="1"/>
    <col min="13063" max="13063" width="15.85546875" style="561" customWidth="1"/>
    <col min="13064" max="13064" width="0.5703125" style="561" customWidth="1"/>
    <col min="13065" max="13065" width="18.85546875" style="561" customWidth="1"/>
    <col min="13066" max="13312" width="25.5703125" style="561"/>
    <col min="13313" max="13313" width="3.140625" style="561" customWidth="1"/>
    <col min="13314" max="13314" width="34.140625" style="561" customWidth="1"/>
    <col min="13315" max="13315" width="14.42578125" style="561" customWidth="1"/>
    <col min="13316" max="13316" width="13.42578125" style="561" customWidth="1"/>
    <col min="13317" max="13317" width="12.140625" style="561" customWidth="1"/>
    <col min="13318" max="13318" width="3" style="561" customWidth="1"/>
    <col min="13319" max="13319" width="15.85546875" style="561" customWidth="1"/>
    <col min="13320" max="13320" width="0.5703125" style="561" customWidth="1"/>
    <col min="13321" max="13321" width="18.85546875" style="561" customWidth="1"/>
    <col min="13322" max="13568" width="25.5703125" style="561"/>
    <col min="13569" max="13569" width="3.140625" style="561" customWidth="1"/>
    <col min="13570" max="13570" width="34.140625" style="561" customWidth="1"/>
    <col min="13571" max="13571" width="14.42578125" style="561" customWidth="1"/>
    <col min="13572" max="13572" width="13.42578125" style="561" customWidth="1"/>
    <col min="13573" max="13573" width="12.140625" style="561" customWidth="1"/>
    <col min="13574" max="13574" width="3" style="561" customWidth="1"/>
    <col min="13575" max="13575" width="15.85546875" style="561" customWidth="1"/>
    <col min="13576" max="13576" width="0.5703125" style="561" customWidth="1"/>
    <col min="13577" max="13577" width="18.85546875" style="561" customWidth="1"/>
    <col min="13578" max="13824" width="25.5703125" style="561"/>
    <col min="13825" max="13825" width="3.140625" style="561" customWidth="1"/>
    <col min="13826" max="13826" width="34.140625" style="561" customWidth="1"/>
    <col min="13827" max="13827" width="14.42578125" style="561" customWidth="1"/>
    <col min="13828" max="13828" width="13.42578125" style="561" customWidth="1"/>
    <col min="13829" max="13829" width="12.140625" style="561" customWidth="1"/>
    <col min="13830" max="13830" width="3" style="561" customWidth="1"/>
    <col min="13831" max="13831" width="15.85546875" style="561" customWidth="1"/>
    <col min="13832" max="13832" width="0.5703125" style="561" customWidth="1"/>
    <col min="13833" max="13833" width="18.85546875" style="561" customWidth="1"/>
    <col min="13834" max="14080" width="25.5703125" style="561"/>
    <col min="14081" max="14081" width="3.140625" style="561" customWidth="1"/>
    <col min="14082" max="14082" width="34.140625" style="561" customWidth="1"/>
    <col min="14083" max="14083" width="14.42578125" style="561" customWidth="1"/>
    <col min="14084" max="14084" width="13.42578125" style="561" customWidth="1"/>
    <col min="14085" max="14085" width="12.140625" style="561" customWidth="1"/>
    <col min="14086" max="14086" width="3" style="561" customWidth="1"/>
    <col min="14087" max="14087" width="15.85546875" style="561" customWidth="1"/>
    <col min="14088" max="14088" width="0.5703125" style="561" customWidth="1"/>
    <col min="14089" max="14089" width="18.85546875" style="561" customWidth="1"/>
    <col min="14090" max="14336" width="25.5703125" style="561"/>
    <col min="14337" max="14337" width="3.140625" style="561" customWidth="1"/>
    <col min="14338" max="14338" width="34.140625" style="561" customWidth="1"/>
    <col min="14339" max="14339" width="14.42578125" style="561" customWidth="1"/>
    <col min="14340" max="14340" width="13.42578125" style="561" customWidth="1"/>
    <col min="14341" max="14341" width="12.140625" style="561" customWidth="1"/>
    <col min="14342" max="14342" width="3" style="561" customWidth="1"/>
    <col min="14343" max="14343" width="15.85546875" style="561" customWidth="1"/>
    <col min="14344" max="14344" width="0.5703125" style="561" customWidth="1"/>
    <col min="14345" max="14345" width="18.85546875" style="561" customWidth="1"/>
    <col min="14346" max="14592" width="25.5703125" style="561"/>
    <col min="14593" max="14593" width="3.140625" style="561" customWidth="1"/>
    <col min="14594" max="14594" width="34.140625" style="561" customWidth="1"/>
    <col min="14595" max="14595" width="14.42578125" style="561" customWidth="1"/>
    <col min="14596" max="14596" width="13.42578125" style="561" customWidth="1"/>
    <col min="14597" max="14597" width="12.140625" style="561" customWidth="1"/>
    <col min="14598" max="14598" width="3" style="561" customWidth="1"/>
    <col min="14599" max="14599" width="15.85546875" style="561" customWidth="1"/>
    <col min="14600" max="14600" width="0.5703125" style="561" customWidth="1"/>
    <col min="14601" max="14601" width="18.85546875" style="561" customWidth="1"/>
    <col min="14602" max="14848" width="25.5703125" style="561"/>
    <col min="14849" max="14849" width="3.140625" style="561" customWidth="1"/>
    <col min="14850" max="14850" width="34.140625" style="561" customWidth="1"/>
    <col min="14851" max="14851" width="14.42578125" style="561" customWidth="1"/>
    <col min="14852" max="14852" width="13.42578125" style="561" customWidth="1"/>
    <col min="14853" max="14853" width="12.140625" style="561" customWidth="1"/>
    <col min="14854" max="14854" width="3" style="561" customWidth="1"/>
    <col min="14855" max="14855" width="15.85546875" style="561" customWidth="1"/>
    <col min="14856" max="14856" width="0.5703125" style="561" customWidth="1"/>
    <col min="14857" max="14857" width="18.85546875" style="561" customWidth="1"/>
    <col min="14858" max="15104" width="25.5703125" style="561"/>
    <col min="15105" max="15105" width="3.140625" style="561" customWidth="1"/>
    <col min="15106" max="15106" width="34.140625" style="561" customWidth="1"/>
    <col min="15107" max="15107" width="14.42578125" style="561" customWidth="1"/>
    <col min="15108" max="15108" width="13.42578125" style="561" customWidth="1"/>
    <col min="15109" max="15109" width="12.140625" style="561" customWidth="1"/>
    <col min="15110" max="15110" width="3" style="561" customWidth="1"/>
    <col min="15111" max="15111" width="15.85546875" style="561" customWidth="1"/>
    <col min="15112" max="15112" width="0.5703125" style="561" customWidth="1"/>
    <col min="15113" max="15113" width="18.85546875" style="561" customWidth="1"/>
    <col min="15114" max="15360" width="25.5703125" style="561"/>
    <col min="15361" max="15361" width="3.140625" style="561" customWidth="1"/>
    <col min="15362" max="15362" width="34.140625" style="561" customWidth="1"/>
    <col min="15363" max="15363" width="14.42578125" style="561" customWidth="1"/>
    <col min="15364" max="15364" width="13.42578125" style="561" customWidth="1"/>
    <col min="15365" max="15365" width="12.140625" style="561" customWidth="1"/>
    <col min="15366" max="15366" width="3" style="561" customWidth="1"/>
    <col min="15367" max="15367" width="15.85546875" style="561" customWidth="1"/>
    <col min="15368" max="15368" width="0.5703125" style="561" customWidth="1"/>
    <col min="15369" max="15369" width="18.85546875" style="561" customWidth="1"/>
    <col min="15370" max="15616" width="25.5703125" style="561"/>
    <col min="15617" max="15617" width="3.140625" style="561" customWidth="1"/>
    <col min="15618" max="15618" width="34.140625" style="561" customWidth="1"/>
    <col min="15619" max="15619" width="14.42578125" style="561" customWidth="1"/>
    <col min="15620" max="15620" width="13.42578125" style="561" customWidth="1"/>
    <col min="15621" max="15621" width="12.140625" style="561" customWidth="1"/>
    <col min="15622" max="15622" width="3" style="561" customWidth="1"/>
    <col min="15623" max="15623" width="15.85546875" style="561" customWidth="1"/>
    <col min="15624" max="15624" width="0.5703125" style="561" customWidth="1"/>
    <col min="15625" max="15625" width="18.85546875" style="561" customWidth="1"/>
    <col min="15626" max="15872" width="25.5703125" style="561"/>
    <col min="15873" max="15873" width="3.140625" style="561" customWidth="1"/>
    <col min="15874" max="15874" width="34.140625" style="561" customWidth="1"/>
    <col min="15875" max="15875" width="14.42578125" style="561" customWidth="1"/>
    <col min="15876" max="15876" width="13.42578125" style="561" customWidth="1"/>
    <col min="15877" max="15877" width="12.140625" style="561" customWidth="1"/>
    <col min="15878" max="15878" width="3" style="561" customWidth="1"/>
    <col min="15879" max="15879" width="15.85546875" style="561" customWidth="1"/>
    <col min="15880" max="15880" width="0.5703125" style="561" customWidth="1"/>
    <col min="15881" max="15881" width="18.85546875" style="561" customWidth="1"/>
    <col min="15882" max="16128" width="25.5703125" style="561"/>
    <col min="16129" max="16129" width="3.140625" style="561" customWidth="1"/>
    <col min="16130" max="16130" width="34.140625" style="561" customWidth="1"/>
    <col min="16131" max="16131" width="14.42578125" style="561" customWidth="1"/>
    <col min="16132" max="16132" width="13.42578125" style="561" customWidth="1"/>
    <col min="16133" max="16133" width="12.140625" style="561" customWidth="1"/>
    <col min="16134" max="16134" width="3" style="561" customWidth="1"/>
    <col min="16135" max="16135" width="15.85546875" style="561" customWidth="1"/>
    <col min="16136" max="16136" width="0.5703125" style="561" customWidth="1"/>
    <col min="16137" max="16137" width="18.85546875" style="561" customWidth="1"/>
    <col min="16138" max="16384" width="25.5703125" style="561"/>
  </cols>
  <sheetData>
    <row r="5" spans="2:10" ht="15" customHeight="1"/>
    <row r="7" spans="2:10">
      <c r="B7" s="596"/>
      <c r="C7" s="598"/>
      <c r="D7" s="598"/>
      <c r="E7" s="598"/>
      <c r="F7" s="598"/>
      <c r="G7" s="598"/>
      <c r="H7" s="598"/>
      <c r="I7" s="599"/>
    </row>
    <row r="8" spans="2:10" hidden="1">
      <c r="B8" s="600"/>
      <c r="C8" s="593"/>
      <c r="D8" s="593"/>
      <c r="E8" s="593"/>
      <c r="F8" s="593"/>
      <c r="G8" s="593"/>
      <c r="H8" s="593"/>
      <c r="I8" s="602"/>
    </row>
    <row r="9" spans="2:10" hidden="1">
      <c r="B9" s="600"/>
      <c r="C9" s="593"/>
      <c r="D9" s="593"/>
      <c r="E9" s="593"/>
      <c r="F9" s="593"/>
      <c r="G9" s="593"/>
      <c r="H9" s="593"/>
      <c r="I9" s="602"/>
    </row>
    <row r="10" spans="2:10" hidden="1">
      <c r="B10" s="600"/>
      <c r="C10" s="593"/>
      <c r="D10" s="593"/>
      <c r="E10" s="593"/>
      <c r="F10" s="593"/>
      <c r="G10" s="593"/>
      <c r="H10" s="593"/>
      <c r="I10" s="602"/>
    </row>
    <row r="11" spans="2:10">
      <c r="B11" s="600"/>
      <c r="C11" s="593"/>
      <c r="D11" s="593"/>
      <c r="E11" s="593"/>
      <c r="F11" s="593"/>
      <c r="G11" s="593"/>
      <c r="H11" s="593"/>
      <c r="I11" s="602"/>
    </row>
    <row r="12" spans="2:10" hidden="1">
      <c r="B12" s="600"/>
      <c r="C12" s="593"/>
      <c r="D12" s="593"/>
      <c r="E12" s="593"/>
      <c r="F12" s="593"/>
      <c r="G12" s="593"/>
      <c r="H12" s="593"/>
      <c r="I12" s="602"/>
    </row>
    <row r="13" spans="2:10">
      <c r="B13" s="600"/>
      <c r="C13" s="593"/>
      <c r="D13" s="593"/>
      <c r="E13" s="593"/>
      <c r="F13" s="593"/>
      <c r="G13" s="593"/>
      <c r="H13" s="593"/>
      <c r="I13" s="602"/>
    </row>
    <row r="14" spans="2:10" ht="15.75">
      <c r="B14" s="661" t="s">
        <v>753</v>
      </c>
      <c r="C14" s="662"/>
      <c r="D14" s="662"/>
      <c r="E14" s="662"/>
      <c r="F14" s="662"/>
      <c r="G14" s="662"/>
      <c r="H14" s="662"/>
      <c r="I14" s="663"/>
      <c r="J14" s="664"/>
    </row>
    <row r="15" spans="2:10">
      <c r="B15" s="661" t="s">
        <v>742</v>
      </c>
      <c r="C15" s="662"/>
      <c r="D15" s="662"/>
      <c r="E15" s="662"/>
      <c r="F15" s="662"/>
      <c r="G15" s="662"/>
      <c r="H15" s="662"/>
      <c r="I15" s="663"/>
    </row>
    <row r="16" spans="2:10">
      <c r="B16" s="661"/>
      <c r="C16" s="662"/>
      <c r="D16" s="662"/>
      <c r="E16" s="662"/>
      <c r="F16" s="662"/>
      <c r="G16" s="662"/>
      <c r="H16" s="662"/>
      <c r="I16" s="663"/>
    </row>
    <row r="17" spans="2:9">
      <c r="B17" s="665" t="s">
        <v>60</v>
      </c>
      <c r="C17" s="662"/>
      <c r="D17" s="666" t="s">
        <v>555</v>
      </c>
      <c r="E17" s="662"/>
      <c r="F17" s="662"/>
      <c r="G17" s="662"/>
      <c r="H17" s="662"/>
      <c r="I17" s="663"/>
    </row>
    <row r="18" spans="2:9">
      <c r="B18" s="661"/>
      <c r="C18" s="662"/>
      <c r="D18" s="662"/>
      <c r="E18" s="662"/>
      <c r="F18" s="662"/>
      <c r="G18" s="662"/>
      <c r="H18" s="662"/>
      <c r="I18" s="663"/>
    </row>
    <row r="19" spans="2:9">
      <c r="B19" s="665" t="s">
        <v>27</v>
      </c>
      <c r="C19" s="662"/>
      <c r="D19" s="662" t="s">
        <v>743</v>
      </c>
      <c r="E19" s="662"/>
      <c r="F19" s="662"/>
      <c r="G19" s="662"/>
      <c r="H19" s="662"/>
      <c r="I19" s="663"/>
    </row>
    <row r="20" spans="2:9">
      <c r="B20" s="661"/>
      <c r="C20" s="662"/>
      <c r="D20" s="662"/>
      <c r="E20" s="662"/>
      <c r="F20" s="662"/>
      <c r="G20" s="662"/>
      <c r="H20" s="662"/>
      <c r="I20" s="663"/>
    </row>
    <row r="21" spans="2:9">
      <c r="B21" s="665" t="s">
        <v>32</v>
      </c>
      <c r="C21" s="662"/>
      <c r="D21" s="662" t="s">
        <v>373</v>
      </c>
      <c r="E21" s="662"/>
      <c r="F21" s="662"/>
      <c r="G21" s="662"/>
      <c r="H21" s="662"/>
      <c r="I21" s="663"/>
    </row>
    <row r="22" spans="2:9">
      <c r="B22" s="661"/>
      <c r="C22" s="662"/>
      <c r="D22" s="662"/>
      <c r="E22" s="662"/>
      <c r="F22" s="662"/>
      <c r="G22" s="662"/>
      <c r="H22" s="662"/>
      <c r="I22" s="663"/>
    </row>
    <row r="23" spans="2:9">
      <c r="B23" s="661"/>
      <c r="C23" s="662"/>
      <c r="D23" s="662"/>
      <c r="E23" s="662"/>
      <c r="F23" s="662"/>
      <c r="G23" s="662"/>
      <c r="H23" s="662"/>
      <c r="I23" s="663"/>
    </row>
    <row r="24" spans="2:9">
      <c r="B24" s="661"/>
      <c r="C24" s="662"/>
      <c r="D24" s="662"/>
      <c r="E24" s="662"/>
      <c r="F24" s="662"/>
      <c r="G24" s="662"/>
      <c r="H24" s="662"/>
      <c r="I24" s="663"/>
    </row>
    <row r="25" spans="2:9">
      <c r="B25" s="665"/>
      <c r="C25" s="662"/>
      <c r="D25" s="662"/>
      <c r="E25" s="662"/>
      <c r="F25" s="662"/>
      <c r="G25" s="662"/>
      <c r="H25" s="662"/>
      <c r="I25" s="663"/>
    </row>
    <row r="26" spans="2:9">
      <c r="B26" s="661"/>
      <c r="C26" s="662"/>
      <c r="D26" s="662"/>
      <c r="E26" s="662"/>
      <c r="F26" s="662"/>
      <c r="G26" s="662"/>
      <c r="H26" s="662"/>
      <c r="I26" s="663"/>
    </row>
    <row r="27" spans="2:9">
      <c r="B27" s="661"/>
      <c r="C27" s="662"/>
      <c r="D27" s="662"/>
      <c r="E27" s="662"/>
      <c r="F27" s="662"/>
      <c r="G27" s="662"/>
      <c r="H27" s="662"/>
      <c r="I27" s="663"/>
    </row>
    <row r="28" spans="2:9">
      <c r="B28" s="661"/>
      <c r="C28" s="662"/>
      <c r="D28" s="662"/>
      <c r="E28" s="662"/>
      <c r="F28" s="662"/>
      <c r="G28" s="662"/>
      <c r="H28" s="662"/>
      <c r="I28" s="663"/>
    </row>
    <row r="29" spans="2:9">
      <c r="B29" s="661"/>
      <c r="C29" s="662"/>
      <c r="D29" s="662"/>
      <c r="E29" s="662"/>
      <c r="F29" s="662"/>
      <c r="G29" s="662"/>
      <c r="H29" s="662"/>
      <c r="I29" s="663"/>
    </row>
    <row r="30" spans="2:9">
      <c r="B30" s="661"/>
      <c r="C30" s="662"/>
      <c r="D30" s="662"/>
      <c r="E30" s="662"/>
      <c r="F30" s="662"/>
      <c r="G30" s="662"/>
      <c r="H30" s="662"/>
      <c r="I30" s="663"/>
    </row>
    <row r="31" spans="2:9">
      <c r="B31" s="661"/>
      <c r="C31" s="662"/>
      <c r="D31" s="662"/>
      <c r="E31" s="662"/>
      <c r="F31" s="662"/>
      <c r="G31" s="662"/>
      <c r="H31" s="662"/>
      <c r="I31" s="663"/>
    </row>
    <row r="32" spans="2:9">
      <c r="B32" s="661"/>
      <c r="C32" s="662"/>
      <c r="D32" s="662"/>
      <c r="E32" s="662"/>
      <c r="F32" s="662"/>
      <c r="G32" s="662"/>
      <c r="H32" s="662"/>
      <c r="I32" s="663"/>
    </row>
    <row r="33" spans="2:10">
      <c r="B33" s="661"/>
      <c r="C33" s="662"/>
      <c r="D33" s="662"/>
      <c r="E33" s="662"/>
      <c r="F33" s="662"/>
      <c r="G33" s="662"/>
      <c r="H33" s="662"/>
      <c r="I33" s="663"/>
    </row>
    <row r="34" spans="2:10">
      <c r="B34" s="661"/>
      <c r="C34" s="662"/>
      <c r="D34" s="662"/>
      <c r="E34" s="662"/>
      <c r="F34" s="662"/>
      <c r="G34" s="662"/>
      <c r="H34" s="662"/>
      <c r="I34" s="663"/>
    </row>
    <row r="35" spans="2:10">
      <c r="B35" s="661"/>
      <c r="C35" s="662"/>
      <c r="D35" s="662"/>
      <c r="E35" s="662"/>
      <c r="F35" s="662"/>
      <c r="G35" s="662"/>
      <c r="H35" s="662"/>
      <c r="I35" s="663"/>
    </row>
    <row r="36" spans="2:10">
      <c r="B36" s="661"/>
      <c r="C36" s="662"/>
      <c r="D36" s="662"/>
      <c r="E36" s="662"/>
      <c r="F36" s="662"/>
      <c r="G36" s="662"/>
      <c r="H36" s="662"/>
      <c r="I36" s="663"/>
    </row>
    <row r="37" spans="2:10">
      <c r="B37" s="665" t="s">
        <v>39</v>
      </c>
      <c r="C37" s="662"/>
      <c r="D37" s="662" t="s">
        <v>576</v>
      </c>
      <c r="E37" s="662"/>
      <c r="F37" s="662"/>
      <c r="G37" s="662"/>
      <c r="H37" s="662"/>
      <c r="I37" s="663"/>
    </row>
    <row r="38" spans="2:10" ht="15.75">
      <c r="B38" s="661"/>
      <c r="C38" s="662"/>
      <c r="D38" s="662" t="s">
        <v>577</v>
      </c>
      <c r="E38" s="662" t="s">
        <v>578</v>
      </c>
      <c r="F38" s="662"/>
      <c r="G38" s="662"/>
      <c r="H38" s="662"/>
      <c r="I38" s="663"/>
      <c r="J38" s="664"/>
    </row>
    <row r="39" spans="2:10">
      <c r="B39" s="665" t="s">
        <v>579</v>
      </c>
      <c r="C39" s="662"/>
      <c r="D39" s="662"/>
      <c r="E39" s="662"/>
      <c r="F39" s="662"/>
      <c r="G39" s="662"/>
      <c r="H39" s="662"/>
      <c r="I39" s="663"/>
    </row>
    <row r="40" spans="2:10">
      <c r="B40" s="661"/>
      <c r="C40" s="662"/>
      <c r="D40" s="662"/>
      <c r="E40" s="662"/>
      <c r="F40" s="662"/>
      <c r="G40" s="662"/>
      <c r="H40" s="662"/>
      <c r="I40" s="663"/>
    </row>
    <row r="41" spans="2:10">
      <c r="B41" s="665" t="s">
        <v>41</v>
      </c>
      <c r="C41" s="662"/>
      <c r="D41" s="662"/>
      <c r="E41" s="662"/>
      <c r="F41" s="662"/>
      <c r="G41" s="662"/>
      <c r="H41" s="662"/>
      <c r="I41" s="663"/>
    </row>
    <row r="42" spans="2:10">
      <c r="B42" s="661"/>
      <c r="C42" s="662"/>
      <c r="D42" s="662"/>
      <c r="E42" s="662"/>
      <c r="F42" s="662"/>
      <c r="G42" s="662"/>
      <c r="H42" s="662"/>
      <c r="I42" s="663"/>
    </row>
    <row r="43" spans="2:10">
      <c r="B43" s="665" t="s">
        <v>744</v>
      </c>
      <c r="C43" s="662"/>
      <c r="D43" s="662"/>
      <c r="E43" s="662"/>
      <c r="F43" s="662"/>
      <c r="G43" s="662"/>
      <c r="H43" s="662"/>
      <c r="I43" s="663"/>
    </row>
    <row r="44" spans="2:10">
      <c r="B44" s="667"/>
      <c r="C44" s="668"/>
      <c r="D44" s="668"/>
      <c r="E44" s="668" t="s">
        <v>44</v>
      </c>
      <c r="F44" s="668"/>
      <c r="G44" s="668" t="s">
        <v>46</v>
      </c>
      <c r="H44" s="668"/>
      <c r="I44" s="669" t="s">
        <v>48</v>
      </c>
    </row>
    <row r="45" spans="2:10">
      <c r="B45" s="667"/>
      <c r="C45" s="668" t="s">
        <v>21</v>
      </c>
      <c r="D45" s="668" t="s">
        <v>43</v>
      </c>
      <c r="E45" s="668" t="s">
        <v>45</v>
      </c>
      <c r="F45" s="668"/>
      <c r="G45" s="670" t="s">
        <v>47</v>
      </c>
      <c r="H45" s="668"/>
      <c r="I45" s="669" t="s">
        <v>47</v>
      </c>
    </row>
    <row r="46" spans="2:10">
      <c r="B46" s="661"/>
      <c r="C46" s="662"/>
      <c r="D46" s="662"/>
      <c r="E46" s="662"/>
      <c r="F46" s="662"/>
      <c r="G46" s="662"/>
      <c r="H46" s="662"/>
      <c r="I46" s="663"/>
    </row>
    <row r="47" spans="2:10">
      <c r="B47" s="661" t="s">
        <v>111</v>
      </c>
      <c r="C47" s="671">
        <v>18000</v>
      </c>
      <c r="D47" s="672" t="s">
        <v>114</v>
      </c>
      <c r="E47" s="662">
        <v>5</v>
      </c>
      <c r="F47" s="662"/>
      <c r="G47" s="671">
        <f>C47*1000000</f>
        <v>18000000000</v>
      </c>
      <c r="H47" s="662"/>
      <c r="I47" s="673">
        <f>G47</f>
        <v>18000000000</v>
      </c>
    </row>
    <row r="48" spans="2:10">
      <c r="B48" s="661" t="s">
        <v>673</v>
      </c>
      <c r="C48" s="671">
        <v>21500</v>
      </c>
      <c r="D48" s="672" t="s">
        <v>114</v>
      </c>
      <c r="E48" s="662">
        <v>5</v>
      </c>
      <c r="F48" s="662"/>
      <c r="G48" s="671">
        <f>C48*1000000</f>
        <v>21500000000</v>
      </c>
      <c r="H48" s="662"/>
      <c r="I48" s="673">
        <f>G48</f>
        <v>21500000000</v>
      </c>
    </row>
    <row r="49" spans="2:9">
      <c r="B49" s="661" t="s">
        <v>113</v>
      </c>
      <c r="C49" s="671">
        <v>10500</v>
      </c>
      <c r="D49" s="672" t="s">
        <v>114</v>
      </c>
      <c r="E49" s="662">
        <v>5</v>
      </c>
      <c r="F49" s="662"/>
      <c r="G49" s="671">
        <f>C49*1000000</f>
        <v>10500000000</v>
      </c>
      <c r="H49" s="662"/>
      <c r="I49" s="673">
        <f>G49</f>
        <v>10500000000</v>
      </c>
    </row>
    <row r="50" spans="2:9" ht="13.5" thickBot="1">
      <c r="B50" s="665" t="s">
        <v>366</v>
      </c>
      <c r="C50" s="674">
        <f>SUM(C47:C49)</f>
        <v>50000</v>
      </c>
      <c r="D50" s="662"/>
      <c r="E50" s="662"/>
      <c r="F50" s="662"/>
      <c r="G50" s="674">
        <f>SUM(G47:G49)</f>
        <v>50000000000</v>
      </c>
      <c r="H50" s="671"/>
      <c r="I50" s="675">
        <f>SUM(I47:I49)</f>
        <v>50000000000</v>
      </c>
    </row>
    <row r="51" spans="2:9" ht="13.5" thickTop="1">
      <c r="B51" s="600"/>
      <c r="C51" s="593"/>
      <c r="D51" s="593"/>
      <c r="E51" s="593"/>
      <c r="F51" s="593"/>
      <c r="G51" s="593"/>
      <c r="H51" s="593"/>
      <c r="I51" s="602"/>
    </row>
    <row r="52" spans="2:9">
      <c r="B52" s="667"/>
      <c r="C52" s="668"/>
      <c r="D52" s="668"/>
      <c r="E52" s="668" t="s">
        <v>44</v>
      </c>
      <c r="F52" s="668"/>
      <c r="G52" s="668" t="s">
        <v>46</v>
      </c>
      <c r="H52" s="668"/>
      <c r="I52" s="669" t="s">
        <v>48</v>
      </c>
    </row>
    <row r="53" spans="2:9">
      <c r="B53" s="667"/>
      <c r="C53" s="668" t="s">
        <v>21</v>
      </c>
      <c r="D53" s="668" t="s">
        <v>43</v>
      </c>
      <c r="E53" s="668" t="s">
        <v>45</v>
      </c>
      <c r="F53" s="668"/>
      <c r="G53" s="670" t="s">
        <v>47</v>
      </c>
      <c r="H53" s="668"/>
      <c r="I53" s="669" t="s">
        <v>47</v>
      </c>
    </row>
    <row r="54" spans="2:9">
      <c r="B54" s="661"/>
      <c r="C54" s="662"/>
      <c r="D54" s="662"/>
      <c r="E54" s="662"/>
      <c r="F54" s="662"/>
      <c r="G54" s="662"/>
      <c r="H54" s="662"/>
      <c r="I54" s="663"/>
    </row>
    <row r="55" spans="2:9">
      <c r="B55" s="661" t="s">
        <v>559</v>
      </c>
      <c r="C55" s="671">
        <v>700</v>
      </c>
      <c r="D55" s="672" t="s">
        <v>367</v>
      </c>
      <c r="E55" s="662">
        <v>0</v>
      </c>
      <c r="F55" s="662"/>
      <c r="G55" s="671">
        <f t="shared" ref="G55:G84" si="0">C55*1000000</f>
        <v>700000000</v>
      </c>
      <c r="H55" s="662"/>
      <c r="I55" s="673">
        <f t="shared" ref="I55:I84" si="1">G55</f>
        <v>700000000</v>
      </c>
    </row>
    <row r="56" spans="2:9" ht="12" customHeight="1">
      <c r="B56" s="661" t="s">
        <v>113</v>
      </c>
      <c r="C56" s="671">
        <v>400</v>
      </c>
      <c r="D56" s="672" t="s">
        <v>367</v>
      </c>
      <c r="E56" s="662">
        <v>0</v>
      </c>
      <c r="F56" s="662"/>
      <c r="G56" s="671">
        <f t="shared" si="0"/>
        <v>400000000</v>
      </c>
      <c r="H56" s="662"/>
      <c r="I56" s="673">
        <f t="shared" si="1"/>
        <v>400000000</v>
      </c>
    </row>
    <row r="57" spans="2:9">
      <c r="B57" s="661" t="s">
        <v>560</v>
      </c>
      <c r="C57" s="671">
        <v>1260</v>
      </c>
      <c r="D57" s="672" t="s">
        <v>368</v>
      </c>
      <c r="E57" s="662">
        <v>0</v>
      </c>
      <c r="F57" s="662"/>
      <c r="G57" s="671">
        <f t="shared" si="0"/>
        <v>1260000000</v>
      </c>
      <c r="H57" s="662"/>
      <c r="I57" s="673">
        <f t="shared" si="1"/>
        <v>1260000000</v>
      </c>
    </row>
    <row r="58" spans="2:9" ht="11.25" customHeight="1">
      <c r="B58" s="661" t="s">
        <v>113</v>
      </c>
      <c r="C58" s="671">
        <v>940</v>
      </c>
      <c r="D58" s="672" t="s">
        <v>368</v>
      </c>
      <c r="E58" s="662">
        <v>0</v>
      </c>
      <c r="F58" s="662"/>
      <c r="G58" s="671">
        <f t="shared" si="0"/>
        <v>940000000</v>
      </c>
      <c r="H58" s="662"/>
      <c r="I58" s="673">
        <f t="shared" si="1"/>
        <v>940000000</v>
      </c>
    </row>
    <row r="59" spans="2:9" ht="11.25" customHeight="1">
      <c r="B59" s="661" t="s">
        <v>561</v>
      </c>
      <c r="C59" s="671">
        <v>200</v>
      </c>
      <c r="D59" s="672" t="s">
        <v>368</v>
      </c>
      <c r="E59" s="662">
        <v>0</v>
      </c>
      <c r="F59" s="662"/>
      <c r="G59" s="671">
        <f t="shared" si="0"/>
        <v>200000000</v>
      </c>
      <c r="H59" s="662"/>
      <c r="I59" s="673">
        <f t="shared" si="1"/>
        <v>200000000</v>
      </c>
    </row>
    <row r="60" spans="2:9" ht="11.25" customHeight="1">
      <c r="B60" s="661" t="s">
        <v>112</v>
      </c>
      <c r="C60" s="671">
        <v>1200</v>
      </c>
      <c r="D60" s="672" t="s">
        <v>562</v>
      </c>
      <c r="E60" s="662">
        <v>0</v>
      </c>
      <c r="F60" s="662"/>
      <c r="G60" s="671">
        <f t="shared" si="0"/>
        <v>1200000000</v>
      </c>
      <c r="H60" s="662"/>
      <c r="I60" s="673">
        <f t="shared" si="1"/>
        <v>1200000000</v>
      </c>
    </row>
    <row r="61" spans="2:9">
      <c r="B61" s="661" t="s">
        <v>563</v>
      </c>
      <c r="C61" s="671">
        <v>365</v>
      </c>
      <c r="D61" s="672" t="s">
        <v>369</v>
      </c>
      <c r="E61" s="662">
        <v>0</v>
      </c>
      <c r="F61" s="662"/>
      <c r="G61" s="671">
        <f t="shared" si="0"/>
        <v>365000000</v>
      </c>
      <c r="H61" s="662"/>
      <c r="I61" s="673">
        <f t="shared" si="1"/>
        <v>365000000</v>
      </c>
    </row>
    <row r="62" spans="2:9">
      <c r="B62" s="661" t="s">
        <v>564</v>
      </c>
      <c r="C62" s="671">
        <v>135</v>
      </c>
      <c r="D62" s="672" t="s">
        <v>369</v>
      </c>
      <c r="E62" s="662">
        <v>0</v>
      </c>
      <c r="F62" s="662"/>
      <c r="G62" s="671">
        <f t="shared" si="0"/>
        <v>135000000</v>
      </c>
      <c r="H62" s="662"/>
      <c r="I62" s="673">
        <f t="shared" si="1"/>
        <v>135000000</v>
      </c>
    </row>
    <row r="63" spans="2:9">
      <c r="B63" s="661" t="s">
        <v>113</v>
      </c>
      <c r="C63" s="671">
        <v>400</v>
      </c>
      <c r="D63" s="672" t="s">
        <v>369</v>
      </c>
      <c r="E63" s="662">
        <v>0</v>
      </c>
      <c r="F63" s="662"/>
      <c r="G63" s="671">
        <f t="shared" si="0"/>
        <v>400000000</v>
      </c>
      <c r="H63" s="662"/>
      <c r="I63" s="673">
        <f t="shared" si="1"/>
        <v>400000000</v>
      </c>
    </row>
    <row r="64" spans="2:9">
      <c r="B64" s="661" t="s">
        <v>565</v>
      </c>
      <c r="C64" s="671">
        <v>2410</v>
      </c>
      <c r="D64" s="672" t="s">
        <v>370</v>
      </c>
      <c r="E64" s="662">
        <v>0</v>
      </c>
      <c r="F64" s="662"/>
      <c r="G64" s="671">
        <f t="shared" si="0"/>
        <v>2410000000</v>
      </c>
      <c r="H64" s="662"/>
      <c r="I64" s="673">
        <f t="shared" si="1"/>
        <v>2410000000</v>
      </c>
    </row>
    <row r="65" spans="2:9">
      <c r="B65" s="661" t="s">
        <v>566</v>
      </c>
      <c r="C65" s="671">
        <v>200</v>
      </c>
      <c r="D65" s="672" t="s">
        <v>370</v>
      </c>
      <c r="E65" s="662">
        <v>0</v>
      </c>
      <c r="F65" s="662"/>
      <c r="G65" s="671">
        <f t="shared" si="0"/>
        <v>200000000</v>
      </c>
      <c r="H65" s="662"/>
      <c r="I65" s="673">
        <f t="shared" si="1"/>
        <v>200000000</v>
      </c>
    </row>
    <row r="66" spans="2:9">
      <c r="B66" s="661" t="s">
        <v>567</v>
      </c>
      <c r="C66" s="671">
        <v>200</v>
      </c>
      <c r="D66" s="672" t="s">
        <v>370</v>
      </c>
      <c r="E66" s="662">
        <v>0</v>
      </c>
      <c r="F66" s="662"/>
      <c r="G66" s="671">
        <f t="shared" si="0"/>
        <v>200000000</v>
      </c>
      <c r="H66" s="662"/>
      <c r="I66" s="673">
        <f t="shared" si="1"/>
        <v>200000000</v>
      </c>
    </row>
    <row r="67" spans="2:9">
      <c r="B67" s="661" t="s">
        <v>568</v>
      </c>
      <c r="C67" s="671">
        <v>70</v>
      </c>
      <c r="D67" s="672" t="s">
        <v>370</v>
      </c>
      <c r="E67" s="662">
        <v>0</v>
      </c>
      <c r="F67" s="662"/>
      <c r="G67" s="671">
        <f t="shared" si="0"/>
        <v>70000000</v>
      </c>
      <c r="H67" s="662"/>
      <c r="I67" s="673">
        <f t="shared" si="1"/>
        <v>70000000</v>
      </c>
    </row>
    <row r="68" spans="2:9">
      <c r="B68" s="661" t="s">
        <v>568</v>
      </c>
      <c r="C68" s="671">
        <v>200</v>
      </c>
      <c r="D68" s="672" t="s">
        <v>370</v>
      </c>
      <c r="E68" s="662">
        <v>0</v>
      </c>
      <c r="F68" s="662"/>
      <c r="G68" s="671">
        <f t="shared" si="0"/>
        <v>200000000</v>
      </c>
      <c r="H68" s="662"/>
      <c r="I68" s="673">
        <f t="shared" si="1"/>
        <v>200000000</v>
      </c>
    </row>
    <row r="69" spans="2:9">
      <c r="B69" s="661" t="s">
        <v>569</v>
      </c>
      <c r="C69" s="671">
        <v>220</v>
      </c>
      <c r="D69" s="672" t="s">
        <v>370</v>
      </c>
      <c r="E69" s="662">
        <v>0</v>
      </c>
      <c r="F69" s="662"/>
      <c r="G69" s="671">
        <f t="shared" si="0"/>
        <v>220000000</v>
      </c>
      <c r="H69" s="662"/>
      <c r="I69" s="673">
        <f t="shared" si="1"/>
        <v>220000000</v>
      </c>
    </row>
    <row r="70" spans="2:9">
      <c r="B70" s="676" t="s">
        <v>111</v>
      </c>
      <c r="C70" s="677">
        <f>1944+5700</f>
        <v>7644</v>
      </c>
      <c r="D70" s="678" t="s">
        <v>571</v>
      </c>
      <c r="E70" s="679">
        <v>0</v>
      </c>
      <c r="F70" s="679"/>
      <c r="G70" s="677">
        <f t="shared" si="0"/>
        <v>7644000000</v>
      </c>
      <c r="H70" s="679"/>
      <c r="I70" s="680">
        <f t="shared" si="1"/>
        <v>7644000000</v>
      </c>
    </row>
    <row r="71" spans="2:9">
      <c r="B71" s="661" t="s">
        <v>112</v>
      </c>
      <c r="C71" s="677">
        <v>2322</v>
      </c>
      <c r="D71" s="678" t="s">
        <v>571</v>
      </c>
      <c r="E71" s="679">
        <v>0</v>
      </c>
      <c r="F71" s="679"/>
      <c r="G71" s="677">
        <f t="shared" si="0"/>
        <v>2322000000</v>
      </c>
      <c r="H71" s="679"/>
      <c r="I71" s="680">
        <f t="shared" si="1"/>
        <v>2322000000</v>
      </c>
    </row>
    <row r="72" spans="2:9">
      <c r="B72" s="661" t="s">
        <v>113</v>
      </c>
      <c r="C72" s="677">
        <v>1134</v>
      </c>
      <c r="D72" s="678" t="s">
        <v>571</v>
      </c>
      <c r="E72" s="679">
        <v>0</v>
      </c>
      <c r="F72" s="679"/>
      <c r="G72" s="677">
        <f t="shared" si="0"/>
        <v>1134000000</v>
      </c>
      <c r="H72" s="679"/>
      <c r="I72" s="680">
        <f t="shared" si="1"/>
        <v>1134000000</v>
      </c>
    </row>
    <row r="73" spans="2:9">
      <c r="B73" s="661" t="s">
        <v>111</v>
      </c>
      <c r="C73" s="671">
        <v>3600</v>
      </c>
      <c r="D73" s="672" t="s">
        <v>371</v>
      </c>
      <c r="E73" s="662">
        <v>0</v>
      </c>
      <c r="F73" s="662"/>
      <c r="G73" s="671">
        <f t="shared" si="0"/>
        <v>3600000000</v>
      </c>
      <c r="H73" s="662"/>
      <c r="I73" s="673">
        <f t="shared" si="1"/>
        <v>3600000000</v>
      </c>
    </row>
    <row r="74" spans="2:9">
      <c r="B74" s="661" t="s">
        <v>112</v>
      </c>
      <c r="C74" s="671">
        <v>4300</v>
      </c>
      <c r="D74" s="672" t="s">
        <v>371</v>
      </c>
      <c r="E74" s="662">
        <v>0</v>
      </c>
      <c r="F74" s="662"/>
      <c r="G74" s="671">
        <f t="shared" si="0"/>
        <v>4300000000</v>
      </c>
      <c r="H74" s="662"/>
      <c r="I74" s="673">
        <f t="shared" si="1"/>
        <v>4300000000</v>
      </c>
    </row>
    <row r="75" spans="2:9">
      <c r="B75" s="661" t="s">
        <v>113</v>
      </c>
      <c r="C75" s="671">
        <v>2100</v>
      </c>
      <c r="D75" s="672" t="s">
        <v>371</v>
      </c>
      <c r="E75" s="662">
        <v>0</v>
      </c>
      <c r="F75" s="662"/>
      <c r="G75" s="671">
        <f t="shared" si="0"/>
        <v>2100000000</v>
      </c>
      <c r="H75" s="662"/>
      <c r="I75" s="673">
        <f t="shared" si="1"/>
        <v>2100000000</v>
      </c>
    </row>
    <row r="76" spans="2:9">
      <c r="B76" s="661" t="s">
        <v>111</v>
      </c>
      <c r="C76" s="671">
        <f>15000-5700</f>
        <v>9300</v>
      </c>
      <c r="D76" s="672" t="s">
        <v>660</v>
      </c>
      <c r="E76" s="662">
        <v>0</v>
      </c>
      <c r="F76" s="662"/>
      <c r="G76" s="671">
        <f t="shared" si="0"/>
        <v>9300000000</v>
      </c>
      <c r="H76" s="662"/>
      <c r="I76" s="673">
        <f t="shared" si="1"/>
        <v>9300000000</v>
      </c>
    </row>
    <row r="77" spans="2:9">
      <c r="B77" s="661" t="s">
        <v>570</v>
      </c>
      <c r="C77" s="671">
        <v>3750</v>
      </c>
      <c r="D77" s="672" t="s">
        <v>660</v>
      </c>
      <c r="E77" s="662">
        <v>0</v>
      </c>
      <c r="F77" s="662"/>
      <c r="G77" s="671">
        <f>C77*1000000</f>
        <v>3750000000</v>
      </c>
      <c r="H77" s="662"/>
      <c r="I77" s="673">
        <f t="shared" si="1"/>
        <v>3750000000</v>
      </c>
    </row>
    <row r="78" spans="2:9">
      <c r="B78" s="661" t="s">
        <v>572</v>
      </c>
      <c r="C78" s="671">
        <v>1950</v>
      </c>
      <c r="D78" s="672" t="s">
        <v>660</v>
      </c>
      <c r="E78" s="662">
        <v>0</v>
      </c>
      <c r="F78" s="662"/>
      <c r="G78" s="671">
        <f>C78*1000000</f>
        <v>1950000000</v>
      </c>
      <c r="H78" s="662"/>
      <c r="I78" s="673">
        <f t="shared" si="1"/>
        <v>1950000000</v>
      </c>
    </row>
    <row r="79" spans="2:9">
      <c r="B79" s="661" t="s">
        <v>112</v>
      </c>
      <c r="C79" s="671">
        <v>17000</v>
      </c>
      <c r="D79" s="672" t="s">
        <v>661</v>
      </c>
      <c r="E79" s="662">
        <v>0</v>
      </c>
      <c r="F79" s="662"/>
      <c r="G79" s="671">
        <f t="shared" si="0"/>
        <v>17000000000</v>
      </c>
      <c r="H79" s="662"/>
      <c r="I79" s="673">
        <f t="shared" si="1"/>
        <v>17000000000</v>
      </c>
    </row>
    <row r="80" spans="2:9">
      <c r="B80" s="661" t="s">
        <v>113</v>
      </c>
      <c r="C80" s="671">
        <v>2188</v>
      </c>
      <c r="D80" s="672" t="s">
        <v>662</v>
      </c>
      <c r="E80" s="662">
        <v>0</v>
      </c>
      <c r="F80" s="662"/>
      <c r="G80" s="671">
        <f t="shared" si="0"/>
        <v>2188000000</v>
      </c>
      <c r="H80" s="662"/>
      <c r="I80" s="673">
        <f t="shared" si="1"/>
        <v>2188000000</v>
      </c>
    </row>
    <row r="81" spans="2:9">
      <c r="B81" s="661" t="s">
        <v>687</v>
      </c>
      <c r="C81" s="671">
        <v>5000</v>
      </c>
      <c r="D81" s="672" t="s">
        <v>662</v>
      </c>
      <c r="E81" s="662">
        <v>0</v>
      </c>
      <c r="F81" s="662"/>
      <c r="G81" s="671">
        <f t="shared" si="0"/>
        <v>5000000000</v>
      </c>
      <c r="H81" s="662"/>
      <c r="I81" s="673">
        <f t="shared" si="1"/>
        <v>5000000000</v>
      </c>
    </row>
    <row r="82" spans="2:9">
      <c r="B82" s="661" t="s">
        <v>688</v>
      </c>
      <c r="C82" s="671">
        <v>300</v>
      </c>
      <c r="D82" s="672" t="s">
        <v>662</v>
      </c>
      <c r="E82" s="662">
        <v>0</v>
      </c>
      <c r="F82" s="662"/>
      <c r="G82" s="671">
        <f t="shared" si="0"/>
        <v>300000000</v>
      </c>
      <c r="H82" s="662"/>
      <c r="I82" s="673">
        <f t="shared" si="1"/>
        <v>300000000</v>
      </c>
    </row>
    <row r="83" spans="2:9">
      <c r="B83" s="661" t="s">
        <v>689</v>
      </c>
      <c r="C83" s="671">
        <v>132</v>
      </c>
      <c r="D83" s="672" t="s">
        <v>662</v>
      </c>
      <c r="E83" s="662">
        <v>0</v>
      </c>
      <c r="F83" s="662"/>
      <c r="G83" s="671">
        <f t="shared" si="0"/>
        <v>132000000</v>
      </c>
      <c r="H83" s="662"/>
      <c r="I83" s="673">
        <f t="shared" si="1"/>
        <v>132000000</v>
      </c>
    </row>
    <row r="84" spans="2:9">
      <c r="B84" s="661" t="s">
        <v>710</v>
      </c>
      <c r="C84" s="662">
        <v>380</v>
      </c>
      <c r="D84" s="672" t="s">
        <v>662</v>
      </c>
      <c r="E84" s="662">
        <v>0</v>
      </c>
      <c r="F84" s="662"/>
      <c r="G84" s="671">
        <f t="shared" si="0"/>
        <v>380000000</v>
      </c>
      <c r="H84" s="662"/>
      <c r="I84" s="673">
        <f t="shared" si="1"/>
        <v>380000000</v>
      </c>
    </row>
    <row r="85" spans="2:9" ht="13.5" thickBot="1">
      <c r="B85" s="665" t="s">
        <v>366</v>
      </c>
      <c r="C85" s="674">
        <f>SUM(C55:C84)</f>
        <v>70000</v>
      </c>
      <c r="D85" s="662"/>
      <c r="E85" s="662"/>
      <c r="F85" s="662"/>
      <c r="G85" s="674">
        <f>SUM(G55:G84)</f>
        <v>70000000000</v>
      </c>
      <c r="H85" s="671"/>
      <c r="I85" s="675">
        <f>SUM(I55:I84)</f>
        <v>70000000000</v>
      </c>
    </row>
    <row r="86" spans="2:9" ht="13.5" thickTop="1">
      <c r="B86" s="600"/>
      <c r="C86" s="593"/>
      <c r="D86" s="593"/>
      <c r="E86" s="593"/>
      <c r="F86" s="593"/>
      <c r="G86" s="593"/>
      <c r="H86" s="593"/>
      <c r="I86" s="602"/>
    </row>
    <row r="87" spans="2:9" ht="13.5" thickBot="1">
      <c r="B87" s="681" t="s">
        <v>372</v>
      </c>
      <c r="C87" s="682">
        <f>+C50+C85</f>
        <v>120000</v>
      </c>
      <c r="D87" s="593"/>
      <c r="E87" s="593"/>
      <c r="F87" s="593"/>
      <c r="G87" s="682">
        <f>+G50+G85</f>
        <v>120000000000</v>
      </c>
      <c r="H87" s="593"/>
      <c r="I87" s="682">
        <f>+I50+I85</f>
        <v>120000000000</v>
      </c>
    </row>
    <row r="88" spans="2:9">
      <c r="B88" s="600"/>
      <c r="C88" s="593"/>
      <c r="D88" s="593"/>
      <c r="E88" s="593"/>
      <c r="F88" s="593"/>
      <c r="G88" s="593"/>
      <c r="H88" s="593"/>
      <c r="I88" s="602"/>
    </row>
    <row r="89" spans="2:9">
      <c r="B89" s="600"/>
      <c r="C89" s="593"/>
      <c r="D89" s="593"/>
      <c r="E89" s="593"/>
      <c r="F89" s="593"/>
      <c r="G89" s="593"/>
      <c r="H89" s="593"/>
      <c r="I89" s="602"/>
    </row>
    <row r="90" spans="2:9">
      <c r="B90" s="600"/>
      <c r="C90" s="683"/>
      <c r="D90" s="593"/>
      <c r="E90" s="593"/>
      <c r="F90" s="593"/>
      <c r="G90" s="684"/>
      <c r="H90" s="593"/>
      <c r="I90" s="602"/>
    </row>
    <row r="91" spans="2:9">
      <c r="B91" s="685"/>
      <c r="H91" s="686"/>
      <c r="I91" s="602"/>
    </row>
    <row r="92" spans="2:9">
      <c r="B92" s="685" t="s">
        <v>321</v>
      </c>
      <c r="C92" s="874" t="s">
        <v>322</v>
      </c>
      <c r="D92" s="874"/>
      <c r="E92" s="874"/>
      <c r="F92" s="874"/>
      <c r="G92" s="874" t="s">
        <v>740</v>
      </c>
      <c r="H92" s="874"/>
      <c r="I92" s="875"/>
    </row>
    <row r="93" spans="2:9" ht="14.25">
      <c r="B93" s="618"/>
      <c r="C93" s="619"/>
      <c r="D93" s="619"/>
      <c r="E93" s="619"/>
      <c r="F93" s="687"/>
      <c r="G93" s="619"/>
      <c r="H93" s="619"/>
      <c r="I93" s="620"/>
    </row>
  </sheetData>
  <mergeCells count="2">
    <mergeCell ref="C92:F92"/>
    <mergeCell ref="G92:I92"/>
  </mergeCells>
  <pageMargins left="1.1023622047244095" right="0.70866141732283472" top="1.1811023622047245" bottom="0.55118110236220474" header="0.31496062992125984" footer="0.31496062992125984"/>
  <pageSetup paperSize="9" scale="65"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295"/>
  <sheetViews>
    <sheetView topLeftCell="B1" workbookViewId="0">
      <selection activeCell="D67" sqref="D67"/>
    </sheetView>
  </sheetViews>
  <sheetFormatPr baseColWidth="10" defaultRowHeight="12.75"/>
  <cols>
    <col min="2" max="2" width="46.7109375" bestFit="1" customWidth="1"/>
    <col min="3" max="3" width="19.28515625" customWidth="1"/>
    <col min="4" max="4" width="4.28515625" customWidth="1"/>
    <col min="5" max="5" width="17.140625" customWidth="1"/>
  </cols>
  <sheetData>
    <row r="3" spans="2:5" ht="13.5" thickBot="1">
      <c r="B3" s="425" t="s">
        <v>393</v>
      </c>
      <c r="C3" s="426">
        <v>2011</v>
      </c>
      <c r="D3" s="425"/>
      <c r="E3" s="426">
        <v>2010</v>
      </c>
    </row>
    <row r="4" spans="2:5">
      <c r="B4" s="425"/>
      <c r="C4" s="427" t="s">
        <v>47</v>
      </c>
      <c r="D4" s="425"/>
      <c r="E4" s="427" t="s">
        <v>47</v>
      </c>
    </row>
    <row r="5" spans="2:5">
      <c r="B5" s="425"/>
      <c r="C5" s="427"/>
      <c r="D5" s="425"/>
      <c r="E5" s="427"/>
    </row>
    <row r="6" spans="2:5">
      <c r="B6" s="425" t="s">
        <v>394</v>
      </c>
      <c r="C6" s="429">
        <v>4025</v>
      </c>
      <c r="D6" s="425"/>
      <c r="E6" s="429">
        <v>11293</v>
      </c>
    </row>
    <row r="7" spans="2:5">
      <c r="B7" s="430" t="s">
        <v>395</v>
      </c>
      <c r="C7" s="431">
        <v>3025</v>
      </c>
      <c r="D7" s="430"/>
      <c r="E7" s="431">
        <v>11293</v>
      </c>
    </row>
    <row r="8" spans="2:5">
      <c r="B8" s="430" t="s">
        <v>396</v>
      </c>
      <c r="C8" s="431">
        <v>1000</v>
      </c>
      <c r="D8" s="430"/>
      <c r="E8" s="432">
        <v>0</v>
      </c>
    </row>
    <row r="9" spans="2:5">
      <c r="B9" s="425" t="s">
        <v>397</v>
      </c>
      <c r="C9" s="429">
        <v>283519</v>
      </c>
      <c r="D9" s="425"/>
      <c r="E9" s="429">
        <v>90952</v>
      </c>
    </row>
    <row r="10" spans="2:5">
      <c r="B10" s="430" t="s">
        <v>398</v>
      </c>
      <c r="C10" s="431">
        <v>283519</v>
      </c>
      <c r="D10" s="430"/>
      <c r="E10" s="432">
        <v>0</v>
      </c>
    </row>
    <row r="11" spans="2:5">
      <c r="B11" s="430" t="s">
        <v>399</v>
      </c>
      <c r="C11" s="432">
        <v>0</v>
      </c>
      <c r="D11" s="430"/>
      <c r="E11" s="431">
        <v>90952</v>
      </c>
    </row>
    <row r="12" spans="2:5">
      <c r="B12" s="425" t="s">
        <v>400</v>
      </c>
      <c r="C12" s="429">
        <v>1919356</v>
      </c>
      <c r="D12" s="425"/>
      <c r="E12" s="429">
        <v>1384727</v>
      </c>
    </row>
    <row r="13" spans="2:5">
      <c r="B13" s="430" t="s">
        <v>401</v>
      </c>
      <c r="C13" s="431">
        <v>137998</v>
      </c>
      <c r="D13" s="430"/>
      <c r="E13" s="431">
        <v>43496</v>
      </c>
    </row>
    <row r="14" spans="2:5">
      <c r="B14" s="430" t="s">
        <v>402</v>
      </c>
      <c r="C14" s="431">
        <v>23322</v>
      </c>
      <c r="D14" s="430"/>
      <c r="E14" s="431">
        <v>61179</v>
      </c>
    </row>
    <row r="15" spans="2:5">
      <c r="B15" s="430" t="s">
        <v>403</v>
      </c>
      <c r="C15" s="432">
        <v>0</v>
      </c>
      <c r="D15" s="430"/>
      <c r="E15" s="431">
        <v>6000</v>
      </c>
    </row>
    <row r="16" spans="2:5">
      <c r="B16" s="430" t="s">
        <v>404</v>
      </c>
      <c r="C16" s="432">
        <v>0</v>
      </c>
      <c r="D16" s="430"/>
      <c r="E16" s="431">
        <v>798304</v>
      </c>
    </row>
    <row r="17" spans="2:6">
      <c r="B17" s="430" t="s">
        <v>405</v>
      </c>
      <c r="C17" s="431">
        <v>833011</v>
      </c>
      <c r="D17" s="430"/>
      <c r="E17" s="432">
        <v>3</v>
      </c>
    </row>
    <row r="18" spans="2:6">
      <c r="B18" s="430" t="s">
        <v>406</v>
      </c>
      <c r="C18" s="431">
        <v>115795</v>
      </c>
      <c r="D18" s="430"/>
      <c r="E18" s="431">
        <v>446921</v>
      </c>
    </row>
    <row r="19" spans="2:6">
      <c r="B19" s="430" t="s">
        <v>407</v>
      </c>
      <c r="C19" s="431">
        <v>3865</v>
      </c>
      <c r="D19" s="430"/>
      <c r="E19" s="431">
        <v>13988</v>
      </c>
    </row>
    <row r="20" spans="2:6">
      <c r="B20" s="430" t="s">
        <v>408</v>
      </c>
      <c r="C20" s="431">
        <v>451865</v>
      </c>
      <c r="D20" s="430"/>
      <c r="E20" s="431">
        <v>14836</v>
      </c>
    </row>
    <row r="21" spans="2:6">
      <c r="B21" s="430" t="s">
        <v>409</v>
      </c>
      <c r="C21" s="431">
        <v>27019</v>
      </c>
      <c r="D21" s="430"/>
      <c r="E21" s="432">
        <v>0</v>
      </c>
    </row>
    <row r="22" spans="2:6">
      <c r="B22" s="430" t="s">
        <v>410</v>
      </c>
      <c r="C22" s="431">
        <v>108636</v>
      </c>
      <c r="D22" s="430"/>
      <c r="E22" s="432">
        <v>0</v>
      </c>
    </row>
    <row r="23" spans="2:6">
      <c r="B23" s="430" t="s">
        <v>411</v>
      </c>
      <c r="C23" s="431">
        <v>4924</v>
      </c>
      <c r="D23" s="430"/>
      <c r="E23" s="432">
        <v>0</v>
      </c>
    </row>
    <row r="24" spans="2:6">
      <c r="B24" s="430" t="s">
        <v>412</v>
      </c>
      <c r="C24" s="431">
        <v>8836</v>
      </c>
      <c r="D24" s="430"/>
      <c r="E24" s="432">
        <v>0</v>
      </c>
    </row>
    <row r="25" spans="2:6">
      <c r="B25" s="430" t="s">
        <v>413</v>
      </c>
      <c r="C25" s="431">
        <v>202592</v>
      </c>
      <c r="D25" s="430"/>
      <c r="E25" s="432">
        <v>0</v>
      </c>
    </row>
    <row r="26" spans="2:6">
      <c r="B26" s="430" t="s">
        <v>414</v>
      </c>
      <c r="C26" s="431">
        <v>1493</v>
      </c>
      <c r="D26" s="430"/>
      <c r="E26" s="432">
        <v>0</v>
      </c>
    </row>
    <row r="27" spans="2:6">
      <c r="B27" s="425" t="s">
        <v>266</v>
      </c>
      <c r="C27" s="429">
        <v>239482</v>
      </c>
      <c r="D27" s="425"/>
      <c r="E27" s="429">
        <v>669919</v>
      </c>
    </row>
    <row r="28" spans="2:6">
      <c r="B28" s="430" t="s">
        <v>415</v>
      </c>
      <c r="C28" s="432">
        <v>0</v>
      </c>
      <c r="D28" s="430"/>
      <c r="E28" s="431">
        <v>669919</v>
      </c>
    </row>
    <row r="29" spans="2:6" ht="13.5" thickBot="1">
      <c r="B29" s="430" t="s">
        <v>266</v>
      </c>
      <c r="C29" s="433">
        <v>239482</v>
      </c>
      <c r="D29" s="430"/>
      <c r="E29" s="434">
        <v>0</v>
      </c>
    </row>
    <row r="30" spans="2:6" ht="13.5" thickBot="1">
      <c r="B30" s="425" t="s">
        <v>416</v>
      </c>
      <c r="C30" s="435">
        <v>2446382</v>
      </c>
      <c r="D30" s="436">
        <f>+C30-C27-C12-C6-C9</f>
        <v>0</v>
      </c>
      <c r="E30" s="435">
        <v>2156891</v>
      </c>
      <c r="F30" s="436">
        <f>+E30-E27-E12-E6-E9</f>
        <v>0</v>
      </c>
    </row>
    <row r="31" spans="2:6" ht="13.5" thickTop="1"/>
    <row r="32" spans="2:6">
      <c r="C32" s="428" t="e">
        <f>+C30-#REF!</f>
        <v>#REF!</v>
      </c>
      <c r="E32" s="428" t="e">
        <f>+E30-#REF!</f>
        <v>#REF!</v>
      </c>
    </row>
    <row r="35" spans="2:6" ht="13.5" thickBot="1">
      <c r="B35" s="425" t="s">
        <v>417</v>
      </c>
      <c r="C35" s="426">
        <v>2011</v>
      </c>
      <c r="D35" s="425"/>
      <c r="E35" s="426">
        <v>2010</v>
      </c>
    </row>
    <row r="36" spans="2:6">
      <c r="B36" s="425"/>
      <c r="C36" s="427" t="s">
        <v>47</v>
      </c>
      <c r="D36" s="425"/>
      <c r="E36" s="427" t="s">
        <v>47</v>
      </c>
    </row>
    <row r="37" spans="2:6" ht="15">
      <c r="B37" s="437" t="s">
        <v>418</v>
      </c>
      <c r="C37" s="438"/>
      <c r="D37" s="438"/>
      <c r="E37" s="438"/>
    </row>
    <row r="38" spans="2:6">
      <c r="B38" s="425" t="s">
        <v>419</v>
      </c>
      <c r="C38" s="429">
        <v>52783561</v>
      </c>
      <c r="D38" s="428">
        <f>+C38-SUM(C39:C41)</f>
        <v>1</v>
      </c>
      <c r="E38" s="429">
        <v>53999282</v>
      </c>
      <c r="F38" s="428">
        <f>+E38-SUM(E39:E41)</f>
        <v>-1</v>
      </c>
    </row>
    <row r="39" spans="2:6" ht="15">
      <c r="B39" s="430" t="s">
        <v>420</v>
      </c>
      <c r="C39" s="432">
        <v>0</v>
      </c>
      <c r="D39" s="438"/>
      <c r="E39" s="431">
        <v>4740450</v>
      </c>
    </row>
    <row r="40" spans="2:6" ht="15">
      <c r="B40" s="430" t="s">
        <v>421</v>
      </c>
      <c r="C40" s="431">
        <v>51159558</v>
      </c>
      <c r="D40" s="438"/>
      <c r="E40" s="431">
        <v>49045527</v>
      </c>
    </row>
    <row r="41" spans="2:6" ht="15">
      <c r="B41" s="430" t="s">
        <v>422</v>
      </c>
      <c r="C41" s="431">
        <v>1624002</v>
      </c>
      <c r="D41" s="438"/>
      <c r="E41" s="431">
        <v>213306</v>
      </c>
    </row>
    <row r="42" spans="2:6" ht="15">
      <c r="B42" s="425" t="s">
        <v>423</v>
      </c>
      <c r="C42" s="429">
        <v>2433472</v>
      </c>
      <c r="D42" s="440">
        <f>+C42-SUM(C43:C53)</f>
        <v>-1</v>
      </c>
      <c r="E42" s="429">
        <v>420000</v>
      </c>
      <c r="F42" s="440">
        <f>+E42-SUM(E43:E53)</f>
        <v>0</v>
      </c>
    </row>
    <row r="43" spans="2:6" ht="15">
      <c r="B43" s="430" t="s">
        <v>424</v>
      </c>
      <c r="C43" s="431">
        <v>652628</v>
      </c>
      <c r="D43" s="438"/>
      <c r="E43" s="431">
        <v>420000</v>
      </c>
    </row>
    <row r="44" spans="2:6" ht="15">
      <c r="B44" s="430" t="s">
        <v>425</v>
      </c>
      <c r="C44" s="431">
        <v>490183</v>
      </c>
      <c r="D44" s="438"/>
      <c r="E44" s="432">
        <v>0</v>
      </c>
    </row>
    <row r="45" spans="2:6" ht="15">
      <c r="B45" s="430" t="s">
        <v>426</v>
      </c>
      <c r="C45" s="431">
        <v>60819</v>
      </c>
      <c r="D45" s="438"/>
      <c r="E45" s="432">
        <v>0</v>
      </c>
    </row>
    <row r="46" spans="2:6" ht="15">
      <c r="B46" s="430" t="s">
        <v>427</v>
      </c>
      <c r="C46" s="431">
        <v>51127</v>
      </c>
      <c r="D46" s="438"/>
      <c r="E46" s="432">
        <v>0</v>
      </c>
    </row>
    <row r="47" spans="2:6" ht="15">
      <c r="B47" s="430" t="s">
        <v>428</v>
      </c>
      <c r="C47" s="431">
        <v>379910</v>
      </c>
      <c r="D47" s="438"/>
      <c r="E47" s="432">
        <v>0</v>
      </c>
    </row>
    <row r="48" spans="2:6" ht="15">
      <c r="B48" s="430" t="s">
        <v>429</v>
      </c>
      <c r="C48" s="431">
        <v>106759</v>
      </c>
      <c r="D48" s="438"/>
      <c r="E48" s="432">
        <v>0</v>
      </c>
    </row>
    <row r="49" spans="2:6" ht="15">
      <c r="B49" s="430" t="s">
        <v>430</v>
      </c>
      <c r="C49" s="431">
        <v>384829</v>
      </c>
      <c r="D49" s="438"/>
      <c r="E49" s="432">
        <v>0</v>
      </c>
    </row>
    <row r="50" spans="2:6" ht="15">
      <c r="B50" s="430" t="s">
        <v>431</v>
      </c>
      <c r="C50" s="431">
        <v>52828</v>
      </c>
      <c r="D50" s="438"/>
      <c r="E50" s="432">
        <v>0</v>
      </c>
    </row>
    <row r="51" spans="2:6" ht="15">
      <c r="B51" s="430" t="s">
        <v>432</v>
      </c>
      <c r="C51" s="431">
        <v>161216</v>
      </c>
      <c r="D51" s="438"/>
      <c r="E51" s="432">
        <v>0</v>
      </c>
    </row>
    <row r="52" spans="2:6" ht="15">
      <c r="B52" s="430" t="s">
        <v>433</v>
      </c>
      <c r="C52" s="431">
        <v>76338</v>
      </c>
      <c r="D52" s="438"/>
      <c r="E52" s="432">
        <v>0</v>
      </c>
    </row>
    <row r="53" spans="2:6" ht="15">
      <c r="B53" s="430" t="s">
        <v>434</v>
      </c>
      <c r="C53" s="431">
        <v>16836</v>
      </c>
      <c r="D53" s="438"/>
      <c r="E53" s="432">
        <v>0</v>
      </c>
    </row>
    <row r="54" spans="2:6" ht="15">
      <c r="B54" s="425" t="s">
        <v>435</v>
      </c>
      <c r="C54" s="429">
        <v>1879778</v>
      </c>
      <c r="D54" s="440">
        <f>+C54-SUM(C55:C57)</f>
        <v>0</v>
      </c>
      <c r="E54" s="429">
        <v>1862064</v>
      </c>
      <c r="F54" s="440">
        <f>+E54-SUM(E55:E57)</f>
        <v>0</v>
      </c>
    </row>
    <row r="55" spans="2:6" ht="15">
      <c r="B55" s="430" t="s">
        <v>436</v>
      </c>
      <c r="C55" s="431">
        <v>15425114</v>
      </c>
      <c r="D55" s="438"/>
      <c r="E55" s="431">
        <v>17572188</v>
      </c>
    </row>
    <row r="56" spans="2:6" ht="15">
      <c r="B56" s="430" t="s">
        <v>437</v>
      </c>
      <c r="C56" s="431">
        <v>-287356</v>
      </c>
      <c r="D56" s="438"/>
      <c r="E56" s="431">
        <v>-107721</v>
      </c>
    </row>
    <row r="57" spans="2:6" ht="15">
      <c r="B57" s="430" t="s">
        <v>438</v>
      </c>
      <c r="C57" s="431">
        <v>-13257980</v>
      </c>
      <c r="D57" s="438"/>
      <c r="E57" s="431">
        <v>-15602403</v>
      </c>
    </row>
    <row r="58" spans="2:6">
      <c r="B58" s="425" t="s">
        <v>439</v>
      </c>
      <c r="C58" s="429">
        <v>11411</v>
      </c>
      <c r="D58" s="428">
        <f>+C58-SUM(C59:C64)</f>
        <v>0</v>
      </c>
      <c r="E58" s="429">
        <v>179866</v>
      </c>
      <c r="F58" s="428">
        <f>+E58-SUM(E59:E64)</f>
        <v>0</v>
      </c>
    </row>
    <row r="59" spans="2:6" ht="15">
      <c r="B59" s="430" t="s">
        <v>440</v>
      </c>
      <c r="C59" s="432">
        <v>0</v>
      </c>
      <c r="D59" s="438"/>
      <c r="E59" s="431">
        <v>89489</v>
      </c>
    </row>
    <row r="60" spans="2:6" ht="15">
      <c r="B60" s="430" t="s">
        <v>441</v>
      </c>
      <c r="C60" s="432">
        <v>0</v>
      </c>
      <c r="D60" s="438"/>
      <c r="E60" s="431">
        <v>67206</v>
      </c>
    </row>
    <row r="61" spans="2:6" ht="15">
      <c r="B61" s="430" t="s">
        <v>442</v>
      </c>
      <c r="C61" s="432">
        <v>0</v>
      </c>
      <c r="D61" s="438"/>
      <c r="E61" s="431">
        <v>20000</v>
      </c>
    </row>
    <row r="62" spans="2:6" ht="15">
      <c r="B62" s="430" t="s">
        <v>443</v>
      </c>
      <c r="C62" s="432">
        <v>98</v>
      </c>
      <c r="D62" s="438"/>
      <c r="E62" s="431">
        <v>1808</v>
      </c>
    </row>
    <row r="63" spans="2:6" ht="15">
      <c r="B63" s="430" t="s">
        <v>444</v>
      </c>
      <c r="C63" s="431">
        <v>3813</v>
      </c>
      <c r="D63" s="438"/>
      <c r="E63" s="431">
        <v>1363</v>
      </c>
    </row>
    <row r="64" spans="2:6" ht="15">
      <c r="B64" s="430" t="s">
        <v>445</v>
      </c>
      <c r="C64" s="431">
        <v>7500</v>
      </c>
      <c r="D64" s="438"/>
      <c r="E64" s="432">
        <v>0</v>
      </c>
    </row>
    <row r="65" spans="2:6" ht="15">
      <c r="B65" s="425" t="s">
        <v>446</v>
      </c>
      <c r="C65" s="429">
        <v>610608</v>
      </c>
      <c r="D65" s="440">
        <f>+C65-SUM(C66:C67)</f>
        <v>0</v>
      </c>
      <c r="E65" s="429">
        <v>659809</v>
      </c>
      <c r="F65" s="440">
        <f>+E65-SUM(E66:E67)</f>
        <v>0</v>
      </c>
    </row>
    <row r="66" spans="2:6" ht="15">
      <c r="B66" s="430" t="s">
        <v>447</v>
      </c>
      <c r="C66" s="431">
        <v>409133</v>
      </c>
      <c r="D66" s="438"/>
      <c r="E66" s="431">
        <v>659809</v>
      </c>
    </row>
    <row r="67" spans="2:6" ht="15.75" thickBot="1">
      <c r="B67" s="430" t="s">
        <v>448</v>
      </c>
      <c r="C67" s="431">
        <v>201475</v>
      </c>
      <c r="D67" s="438"/>
      <c r="E67" s="432">
        <v>0</v>
      </c>
    </row>
    <row r="68" spans="2:6" ht="15.75" thickBot="1">
      <c r="B68" s="425" t="s">
        <v>449</v>
      </c>
      <c r="C68" s="439">
        <v>57718830</v>
      </c>
      <c r="D68" s="440">
        <f>+C68-C65-C58-C54-C38-D45-C42</f>
        <v>0</v>
      </c>
      <c r="E68" s="439">
        <v>57121022</v>
      </c>
      <c r="F68" s="440">
        <f>+E68-E65-E58-E54-E38-F45-E42</f>
        <v>1</v>
      </c>
    </row>
    <row r="69" spans="2:6" ht="13.5" thickTop="1">
      <c r="B69" s="877"/>
      <c r="C69" s="878" t="e">
        <f>+C68-#REF!</f>
        <v>#REF!</v>
      </c>
      <c r="D69" s="879"/>
      <c r="E69" s="878" t="e">
        <f>+E68-#REF!</f>
        <v>#REF!</v>
      </c>
    </row>
    <row r="70" spans="2:6">
      <c r="B70" s="877"/>
      <c r="C70" s="879"/>
      <c r="D70" s="879"/>
      <c r="E70" s="879"/>
    </row>
    <row r="71" spans="2:6">
      <c r="B71" s="877"/>
      <c r="C71" s="879"/>
      <c r="D71" s="879"/>
      <c r="E71" s="879"/>
    </row>
    <row r="72" spans="2:6">
      <c r="B72" s="877"/>
      <c r="C72" s="879"/>
      <c r="D72" s="879"/>
      <c r="E72" s="879"/>
    </row>
    <row r="73" spans="2:6">
      <c r="B73" s="877"/>
      <c r="C73" s="879"/>
      <c r="D73" s="879"/>
      <c r="E73" s="879"/>
    </row>
    <row r="74" spans="2:6">
      <c r="B74" s="877"/>
      <c r="C74" s="879"/>
      <c r="D74" s="879"/>
      <c r="E74" s="879"/>
    </row>
    <row r="75" spans="2:6">
      <c r="B75" s="877"/>
      <c r="C75" s="879"/>
      <c r="D75" s="879"/>
      <c r="E75" s="879"/>
    </row>
    <row r="76" spans="2:6">
      <c r="B76" s="877"/>
      <c r="C76" s="879"/>
      <c r="D76" s="879"/>
      <c r="E76" s="879"/>
    </row>
    <row r="77" spans="2:6">
      <c r="B77" s="877"/>
      <c r="C77" s="879"/>
      <c r="D77" s="879"/>
      <c r="E77" s="879"/>
    </row>
    <row r="78" spans="2:6" ht="15">
      <c r="B78" s="437" t="s">
        <v>450</v>
      </c>
      <c r="C78" s="438"/>
      <c r="D78" s="438"/>
      <c r="E78" s="438"/>
    </row>
    <row r="79" spans="2:6" ht="15">
      <c r="B79" s="425" t="s">
        <v>419</v>
      </c>
      <c r="C79" s="429">
        <v>31194794</v>
      </c>
      <c r="D79" s="438"/>
      <c r="E79" s="429">
        <v>9753380</v>
      </c>
    </row>
    <row r="80" spans="2:6" ht="15">
      <c r="B80" s="430" t="s">
        <v>421</v>
      </c>
      <c r="C80" s="431">
        <v>31194794</v>
      </c>
      <c r="D80" s="438"/>
      <c r="E80" s="431">
        <v>9753380</v>
      </c>
    </row>
    <row r="81" spans="2:5" ht="15.75" thickBot="1">
      <c r="B81" s="430" t="s">
        <v>435</v>
      </c>
      <c r="C81" s="431">
        <v>1341818</v>
      </c>
      <c r="D81" s="438"/>
      <c r="E81" s="431">
        <v>336359</v>
      </c>
    </row>
    <row r="82" spans="2:5" ht="15.75" thickBot="1">
      <c r="B82" s="425" t="s">
        <v>449</v>
      </c>
      <c r="C82" s="439">
        <v>32536612</v>
      </c>
      <c r="D82" s="438"/>
      <c r="E82" s="439">
        <v>10089739</v>
      </c>
    </row>
    <row r="83" spans="2:5" ht="13.5" thickTop="1"/>
    <row r="84" spans="2:5">
      <c r="C84" s="428" t="e">
        <f>+C82-#REF!</f>
        <v>#REF!</v>
      </c>
      <c r="E84" s="428" t="e">
        <f>+E82-#REF!</f>
        <v>#REF!</v>
      </c>
    </row>
    <row r="87" spans="2:5" ht="13.5" thickBot="1">
      <c r="B87" s="425" t="s">
        <v>417</v>
      </c>
      <c r="C87" s="426">
        <v>2011</v>
      </c>
      <c r="D87" s="425"/>
      <c r="E87" s="426">
        <v>2010</v>
      </c>
    </row>
    <row r="88" spans="2:5">
      <c r="B88" s="425"/>
      <c r="C88" s="427" t="s">
        <v>47</v>
      </c>
      <c r="D88" s="425"/>
      <c r="E88" s="427" t="s">
        <v>47</v>
      </c>
    </row>
    <row r="89" spans="2:5" ht="15">
      <c r="B89" s="441"/>
      <c r="C89" s="442"/>
      <c r="D89" s="442"/>
      <c r="E89" s="442"/>
    </row>
    <row r="90" spans="2:5" ht="15">
      <c r="B90" s="425" t="s">
        <v>451</v>
      </c>
      <c r="C90" s="429">
        <v>29890</v>
      </c>
      <c r="D90" s="442"/>
      <c r="E90" s="429">
        <v>84374</v>
      </c>
    </row>
    <row r="91" spans="2:5" ht="15">
      <c r="B91" s="441" t="s">
        <v>452</v>
      </c>
      <c r="C91" s="431">
        <v>11466</v>
      </c>
      <c r="D91" s="442"/>
      <c r="E91" s="431">
        <v>32591</v>
      </c>
    </row>
    <row r="92" spans="2:5" ht="15">
      <c r="B92" s="441" t="s">
        <v>453</v>
      </c>
      <c r="C92" s="431">
        <v>7967</v>
      </c>
      <c r="D92" s="442"/>
      <c r="E92" s="431">
        <v>51783</v>
      </c>
    </row>
    <row r="93" spans="2:5" ht="15">
      <c r="B93" s="441" t="s">
        <v>454</v>
      </c>
      <c r="C93" s="431">
        <v>10457</v>
      </c>
      <c r="D93" s="442"/>
      <c r="E93" s="432">
        <v>0</v>
      </c>
    </row>
    <row r="94" spans="2:5" ht="13.5" thickBot="1">
      <c r="B94" s="425" t="s">
        <v>455</v>
      </c>
      <c r="C94" s="435">
        <v>29890</v>
      </c>
      <c r="D94" s="425"/>
      <c r="E94" s="435">
        <v>84374</v>
      </c>
    </row>
    <row r="95" spans="2:5" ht="13.5" thickTop="1"/>
    <row r="96" spans="2:5">
      <c r="C96" s="428" t="e">
        <f>+C94-#REF!</f>
        <v>#REF!</v>
      </c>
      <c r="E96" s="428" t="e">
        <f>+E94-#REF!</f>
        <v>#REF!</v>
      </c>
    </row>
    <row r="99" spans="2:6" ht="13.5" thickBot="1">
      <c r="B99" s="425" t="s">
        <v>393</v>
      </c>
      <c r="C99" s="426">
        <v>2011</v>
      </c>
      <c r="D99" s="425"/>
      <c r="E99" s="426">
        <v>2010</v>
      </c>
    </row>
    <row r="100" spans="2:6">
      <c r="B100" s="425"/>
      <c r="C100" s="427" t="s">
        <v>47</v>
      </c>
      <c r="D100" s="425"/>
      <c r="E100" s="427" t="s">
        <v>47</v>
      </c>
    </row>
    <row r="101" spans="2:6" ht="15">
      <c r="B101" s="425" t="s">
        <v>418</v>
      </c>
      <c r="C101" s="442"/>
      <c r="D101" s="442"/>
      <c r="E101" s="442"/>
    </row>
    <row r="102" spans="2:6" ht="15">
      <c r="B102" s="425" t="s">
        <v>456</v>
      </c>
      <c r="C102" s="429">
        <v>21462</v>
      </c>
      <c r="D102" s="440">
        <f>+C102-SUM(C103:C104)</f>
        <v>0</v>
      </c>
      <c r="E102" s="429">
        <v>31535</v>
      </c>
      <c r="F102" s="440">
        <f>+E102-SUM(E103:E104)</f>
        <v>0</v>
      </c>
    </row>
    <row r="103" spans="2:6" ht="15">
      <c r="B103" s="441" t="s">
        <v>457</v>
      </c>
      <c r="C103" s="431">
        <v>19394</v>
      </c>
      <c r="D103" s="442"/>
      <c r="E103" s="431">
        <v>29467</v>
      </c>
    </row>
    <row r="104" spans="2:6" ht="15">
      <c r="B104" s="441" t="s">
        <v>458</v>
      </c>
      <c r="C104" s="431">
        <v>2068</v>
      </c>
      <c r="D104" s="442"/>
      <c r="E104" s="431">
        <v>2068</v>
      </c>
    </row>
    <row r="105" spans="2:6">
      <c r="B105" s="425" t="s">
        <v>459</v>
      </c>
      <c r="C105" s="429">
        <v>24539</v>
      </c>
      <c r="D105" s="428">
        <f>+C105-SUM(C106:C107)</f>
        <v>0</v>
      </c>
      <c r="E105" s="429">
        <v>22539</v>
      </c>
      <c r="F105" s="428">
        <f>+E105-SUM(E106:E107)</f>
        <v>0</v>
      </c>
    </row>
    <row r="106" spans="2:6" ht="15">
      <c r="B106" s="441" t="s">
        <v>460</v>
      </c>
      <c r="C106" s="431">
        <v>18488</v>
      </c>
      <c r="D106" s="442"/>
      <c r="E106" s="431">
        <v>16488</v>
      </c>
    </row>
    <row r="107" spans="2:6" ht="15">
      <c r="B107" s="441" t="s">
        <v>461</v>
      </c>
      <c r="C107" s="431">
        <v>6051</v>
      </c>
      <c r="D107" s="442"/>
      <c r="E107" s="431">
        <v>6051</v>
      </c>
    </row>
    <row r="108" spans="2:6" ht="15">
      <c r="B108" s="425" t="s">
        <v>462</v>
      </c>
      <c r="C108" s="429">
        <v>79323</v>
      </c>
      <c r="D108" s="440">
        <f>+C108-SUM(C109:C110)</f>
        <v>0</v>
      </c>
      <c r="E108" s="429">
        <v>44775</v>
      </c>
      <c r="F108" s="440">
        <f>+E108-SUM(E109:E110)</f>
        <v>0</v>
      </c>
    </row>
    <row r="109" spans="2:6" ht="15">
      <c r="B109" s="441" t="s">
        <v>463</v>
      </c>
      <c r="C109" s="431">
        <v>23766</v>
      </c>
      <c r="D109" s="442"/>
      <c r="E109" s="431">
        <v>34478</v>
      </c>
    </row>
    <row r="110" spans="2:6" ht="13.5" thickBot="1">
      <c r="B110" s="441" t="s">
        <v>464</v>
      </c>
      <c r="C110" s="433">
        <v>55557</v>
      </c>
      <c r="D110" s="441"/>
      <c r="E110" s="433">
        <v>10297</v>
      </c>
    </row>
    <row r="111" spans="2:6" ht="13.5" thickBot="1">
      <c r="B111" s="425" t="s">
        <v>465</v>
      </c>
      <c r="C111" s="435">
        <v>125324</v>
      </c>
      <c r="D111" s="436">
        <f>+C111-C108-C105-C102</f>
        <v>0</v>
      </c>
      <c r="E111" s="435">
        <v>98849</v>
      </c>
      <c r="F111" s="436">
        <f>+E111-E108-E105-E102</f>
        <v>0</v>
      </c>
    </row>
    <row r="112" spans="2:6" ht="15.75" thickTop="1">
      <c r="B112" s="441"/>
      <c r="C112" s="440" t="e">
        <f>+C111-#REF!</f>
        <v>#REF!</v>
      </c>
      <c r="D112" s="442"/>
      <c r="E112" s="440" t="e">
        <f>+E111-#REF!</f>
        <v>#REF!</v>
      </c>
    </row>
    <row r="113" spans="2:6" ht="15">
      <c r="B113" s="425" t="s">
        <v>450</v>
      </c>
      <c r="C113" s="442"/>
      <c r="D113" s="442"/>
      <c r="E113" s="442"/>
    </row>
    <row r="114" spans="2:6" ht="13.5" thickBot="1">
      <c r="B114" s="441" t="s">
        <v>466</v>
      </c>
      <c r="C114" s="433">
        <v>97000</v>
      </c>
      <c r="D114" s="441"/>
      <c r="E114" s="434">
        <v>0</v>
      </c>
    </row>
    <row r="115" spans="2:6" ht="13.5" thickBot="1">
      <c r="B115" s="425" t="s">
        <v>465</v>
      </c>
      <c r="C115" s="435">
        <v>97000</v>
      </c>
      <c r="D115" s="425"/>
      <c r="E115" s="443">
        <v>0</v>
      </c>
    </row>
    <row r="116" spans="2:6" ht="13.5" thickTop="1"/>
    <row r="118" spans="2:6" ht="13.5" thickBot="1">
      <c r="B118" s="425" t="s">
        <v>417</v>
      </c>
      <c r="C118" s="426">
        <v>2011</v>
      </c>
      <c r="D118" s="425"/>
      <c r="E118" s="426">
        <v>2010</v>
      </c>
    </row>
    <row r="119" spans="2:6">
      <c r="B119" s="425"/>
      <c r="C119" s="427" t="s">
        <v>47</v>
      </c>
      <c r="D119" s="425"/>
      <c r="E119" s="427" t="s">
        <v>47</v>
      </c>
    </row>
    <row r="120" spans="2:6" ht="15">
      <c r="B120" s="441"/>
      <c r="C120" s="442"/>
      <c r="D120" s="442"/>
      <c r="E120" s="442"/>
    </row>
    <row r="121" spans="2:6" ht="15">
      <c r="B121" s="425" t="s">
        <v>467</v>
      </c>
      <c r="C121" s="429">
        <v>3701262</v>
      </c>
      <c r="D121" s="440">
        <f>+C121-SUM(C122:C127)</f>
        <v>0</v>
      </c>
      <c r="E121" s="429">
        <v>3250523</v>
      </c>
      <c r="F121" s="440">
        <f>+E121-SUM(E122:E127)</f>
        <v>-1</v>
      </c>
    </row>
    <row r="122" spans="2:6" ht="15">
      <c r="B122" s="441" t="s">
        <v>468</v>
      </c>
      <c r="C122" s="431">
        <v>547934</v>
      </c>
      <c r="D122" s="442"/>
      <c r="E122" s="431">
        <v>479655</v>
      </c>
    </row>
    <row r="123" spans="2:6" ht="15">
      <c r="B123" s="441" t="s">
        <v>129</v>
      </c>
      <c r="C123" s="431">
        <v>622574</v>
      </c>
      <c r="D123" s="442"/>
      <c r="E123" s="431">
        <v>505062</v>
      </c>
    </row>
    <row r="124" spans="2:6" ht="15">
      <c r="B124" s="441" t="s">
        <v>469</v>
      </c>
      <c r="C124" s="431">
        <v>733877</v>
      </c>
      <c r="D124" s="442"/>
      <c r="E124" s="431">
        <v>678341</v>
      </c>
    </row>
    <row r="125" spans="2:6" ht="15">
      <c r="B125" s="441" t="s">
        <v>289</v>
      </c>
      <c r="C125" s="431">
        <v>12833</v>
      </c>
      <c r="D125" s="442"/>
      <c r="E125" s="431">
        <v>5383</v>
      </c>
    </row>
    <row r="126" spans="2:6" ht="15">
      <c r="B126" s="441" t="s">
        <v>290</v>
      </c>
      <c r="C126" s="431">
        <v>210800</v>
      </c>
      <c r="D126" s="442"/>
      <c r="E126" s="431">
        <v>217839</v>
      </c>
    </row>
    <row r="127" spans="2:6" ht="15">
      <c r="B127" s="441" t="s">
        <v>291</v>
      </c>
      <c r="C127" s="431">
        <v>1573244</v>
      </c>
      <c r="D127" s="442"/>
      <c r="E127" s="431">
        <v>1364244</v>
      </c>
    </row>
    <row r="128" spans="2:6" ht="15">
      <c r="B128" s="425" t="s">
        <v>470</v>
      </c>
      <c r="C128" s="429">
        <v>-1890350</v>
      </c>
      <c r="D128" s="442"/>
      <c r="E128" s="429">
        <v>-1224708</v>
      </c>
    </row>
    <row r="129" spans="2:6" ht="15.75" thickBot="1">
      <c r="B129" s="441" t="s">
        <v>471</v>
      </c>
      <c r="C129" s="433">
        <v>-1890350</v>
      </c>
      <c r="D129" s="442"/>
      <c r="E129" s="433">
        <v>-1224708</v>
      </c>
    </row>
    <row r="130" spans="2:6" ht="15.75" thickBot="1">
      <c r="B130" s="425" t="s">
        <v>472</v>
      </c>
      <c r="C130" s="435">
        <v>1810912</v>
      </c>
      <c r="D130" s="440">
        <f>+C130-C128-C121</f>
        <v>0</v>
      </c>
      <c r="E130" s="435">
        <v>2025815</v>
      </c>
      <c r="F130" s="440">
        <f>+E130-E128-E121</f>
        <v>0</v>
      </c>
    </row>
    <row r="131" spans="2:6" ht="13.5" thickTop="1"/>
    <row r="132" spans="2:6">
      <c r="C132" s="428" t="e">
        <f>+C130-#REF!</f>
        <v>#REF!</v>
      </c>
      <c r="E132" s="428" t="e">
        <f>+E130-#REF!</f>
        <v>#REF!</v>
      </c>
    </row>
    <row r="134" spans="2:6" ht="13.5" thickBot="1">
      <c r="B134" s="425" t="s">
        <v>393</v>
      </c>
      <c r="C134" s="426">
        <v>2011</v>
      </c>
      <c r="D134" s="425"/>
      <c r="E134" s="426">
        <v>2010</v>
      </c>
    </row>
    <row r="135" spans="2:6">
      <c r="B135" s="425"/>
      <c r="C135" s="427" t="s">
        <v>47</v>
      </c>
      <c r="D135" s="425"/>
      <c r="E135" s="427" t="s">
        <v>47</v>
      </c>
    </row>
    <row r="136" spans="2:6" ht="15">
      <c r="B136" s="441"/>
      <c r="C136" s="442"/>
      <c r="D136" s="442"/>
      <c r="E136" s="442"/>
    </row>
    <row r="137" spans="2:6">
      <c r="B137" s="425" t="s">
        <v>473</v>
      </c>
      <c r="C137" s="444">
        <v>0</v>
      </c>
      <c r="D137" s="444"/>
      <c r="E137" s="429">
        <v>618182</v>
      </c>
    </row>
    <row r="138" spans="2:6" ht="15">
      <c r="B138" s="441" t="s">
        <v>474</v>
      </c>
      <c r="C138" s="432">
        <v>0</v>
      </c>
      <c r="D138" s="442"/>
      <c r="E138" s="431">
        <v>618182</v>
      </c>
    </row>
    <row r="139" spans="2:6">
      <c r="B139" s="425" t="s">
        <v>475</v>
      </c>
      <c r="C139" s="444">
        <v>0</v>
      </c>
      <c r="D139" s="444"/>
      <c r="E139" s="429">
        <v>150914</v>
      </c>
    </row>
    <row r="140" spans="2:6" ht="15.75" thickBot="1">
      <c r="B140" s="441" t="s">
        <v>476</v>
      </c>
      <c r="C140" s="434">
        <v>0</v>
      </c>
      <c r="D140" s="442"/>
      <c r="E140" s="433">
        <v>150914</v>
      </c>
    </row>
    <row r="141" spans="2:6" ht="13.5" thickBot="1">
      <c r="B141" s="425" t="s">
        <v>477</v>
      </c>
      <c r="C141" s="443">
        <v>0</v>
      </c>
      <c r="D141" s="444"/>
      <c r="E141" s="435">
        <v>769096</v>
      </c>
    </row>
    <row r="142" spans="2:6" ht="13.5" thickTop="1"/>
    <row r="145" spans="2:5" ht="13.5" thickBot="1">
      <c r="B145" s="425" t="s">
        <v>478</v>
      </c>
      <c r="C145" s="426">
        <v>2011</v>
      </c>
      <c r="D145" s="425"/>
      <c r="E145" s="426">
        <v>2010</v>
      </c>
    </row>
    <row r="146" spans="2:5">
      <c r="B146" s="425"/>
      <c r="C146" s="427" t="s">
        <v>47</v>
      </c>
      <c r="D146" s="425"/>
      <c r="E146" s="427" t="s">
        <v>47</v>
      </c>
    </row>
    <row r="147" spans="2:5" ht="15">
      <c r="B147" s="425" t="s">
        <v>479</v>
      </c>
      <c r="C147" s="442"/>
      <c r="D147" s="442"/>
      <c r="E147" s="442"/>
    </row>
    <row r="148" spans="2:5" ht="15">
      <c r="B148" s="441" t="s">
        <v>480</v>
      </c>
      <c r="C148" s="431">
        <v>79648</v>
      </c>
      <c r="D148" s="442"/>
      <c r="E148" s="432">
        <v>0</v>
      </c>
    </row>
    <row r="149" spans="2:5" ht="15">
      <c r="B149" s="441" t="s">
        <v>481</v>
      </c>
      <c r="C149" s="431">
        <v>697247</v>
      </c>
      <c r="D149" s="442"/>
      <c r="E149" s="432">
        <v>0</v>
      </c>
    </row>
    <row r="150" spans="2:5" ht="15">
      <c r="B150" s="441" t="s">
        <v>482</v>
      </c>
      <c r="C150" s="431">
        <v>15102</v>
      </c>
      <c r="D150" s="442"/>
      <c r="E150" s="431">
        <v>28805</v>
      </c>
    </row>
    <row r="151" spans="2:5" ht="15">
      <c r="B151" s="441" t="s">
        <v>483</v>
      </c>
      <c r="C151" s="432">
        <v>0</v>
      </c>
      <c r="D151" s="442"/>
      <c r="E151" s="431">
        <v>2780</v>
      </c>
    </row>
    <row r="152" spans="2:5" ht="15">
      <c r="B152" s="441" t="s">
        <v>484</v>
      </c>
      <c r="C152" s="432">
        <v>0</v>
      </c>
      <c r="D152" s="442"/>
      <c r="E152" s="431">
        <v>4521</v>
      </c>
    </row>
    <row r="153" spans="2:5" ht="15">
      <c r="B153" s="441" t="s">
        <v>485</v>
      </c>
      <c r="C153" s="432">
        <v>0</v>
      </c>
      <c r="D153" s="442"/>
      <c r="E153" s="431">
        <v>2093</v>
      </c>
    </row>
    <row r="154" spans="2:5" ht="15">
      <c r="B154" s="441" t="s">
        <v>486</v>
      </c>
      <c r="C154" s="431">
        <v>5046</v>
      </c>
      <c r="D154" s="442"/>
      <c r="E154" s="432">
        <v>0</v>
      </c>
    </row>
    <row r="155" spans="2:5" ht="15">
      <c r="B155" s="441" t="s">
        <v>487</v>
      </c>
      <c r="C155" s="431">
        <v>24922</v>
      </c>
      <c r="D155" s="442"/>
      <c r="E155" s="431">
        <v>57225</v>
      </c>
    </row>
    <row r="156" spans="2:5" ht="15">
      <c r="B156" s="441" t="s">
        <v>488</v>
      </c>
      <c r="C156" s="432">
        <v>0</v>
      </c>
      <c r="D156" s="442"/>
      <c r="E156" s="431">
        <v>7446</v>
      </c>
    </row>
    <row r="157" spans="2:5" ht="13.5" thickBot="1">
      <c r="B157" s="441" t="s">
        <v>489</v>
      </c>
      <c r="C157" s="431">
        <v>602398</v>
      </c>
      <c r="D157" s="441"/>
      <c r="E157" s="432">
        <v>0</v>
      </c>
    </row>
    <row r="158" spans="2:5" ht="13.5" thickBot="1">
      <c r="B158" s="425" t="s">
        <v>490</v>
      </c>
      <c r="C158" s="439">
        <v>1424363</v>
      </c>
      <c r="D158" s="444"/>
      <c r="E158" s="439">
        <v>102869</v>
      </c>
    </row>
    <row r="159" spans="2:5" ht="13.5" thickTop="1"/>
    <row r="160" spans="2:5">
      <c r="C160" s="428" t="e">
        <f>+C158-#REF!</f>
        <v>#REF!</v>
      </c>
      <c r="E160" s="428" t="e">
        <f>+E158-#REF!</f>
        <v>#REF!</v>
      </c>
    </row>
    <row r="161" spans="2:8" ht="13.5" thickBot="1">
      <c r="B161" s="425" t="s">
        <v>478</v>
      </c>
      <c r="C161" s="880">
        <v>2011</v>
      </c>
      <c r="D161" s="880"/>
      <c r="E161" s="425"/>
      <c r="F161" s="426">
        <v>2010</v>
      </c>
    </row>
    <row r="162" spans="2:8">
      <c r="B162" s="425"/>
      <c r="C162" s="876" t="s">
        <v>47</v>
      </c>
      <c r="D162" s="876"/>
      <c r="E162" s="425"/>
      <c r="F162" s="427" t="s">
        <v>47</v>
      </c>
    </row>
    <row r="163" spans="2:8">
      <c r="B163" s="425" t="s">
        <v>491</v>
      </c>
      <c r="C163" s="429">
        <v>274988</v>
      </c>
      <c r="D163" s="882">
        <f>+C163-SUM(C164:C167)</f>
        <v>0</v>
      </c>
      <c r="E163" s="881"/>
      <c r="F163" s="429">
        <v>659964</v>
      </c>
      <c r="G163" s="882">
        <f>+F163-SUM(F164:F167)</f>
        <v>0</v>
      </c>
      <c r="H163" s="881"/>
    </row>
    <row r="164" spans="2:8" ht="15">
      <c r="B164" s="441" t="s">
        <v>492</v>
      </c>
      <c r="C164" s="431">
        <v>15090</v>
      </c>
      <c r="D164" s="879"/>
      <c r="E164" s="879"/>
      <c r="F164" s="431">
        <v>161837</v>
      </c>
    </row>
    <row r="165" spans="2:8" ht="15">
      <c r="B165" s="441" t="s">
        <v>493</v>
      </c>
      <c r="C165" s="431">
        <v>95131</v>
      </c>
      <c r="D165" s="879"/>
      <c r="E165" s="879"/>
      <c r="F165" s="431">
        <v>177246</v>
      </c>
    </row>
    <row r="166" spans="2:8" ht="15">
      <c r="B166" s="441" t="s">
        <v>494</v>
      </c>
      <c r="C166" s="431">
        <v>164080</v>
      </c>
      <c r="D166" s="879"/>
      <c r="E166" s="879"/>
      <c r="F166" s="431">
        <v>318260</v>
      </c>
    </row>
    <row r="167" spans="2:8" ht="15">
      <c r="B167" s="441" t="s">
        <v>495</v>
      </c>
      <c r="C167" s="432">
        <v>687</v>
      </c>
      <c r="D167" s="879"/>
      <c r="E167" s="879"/>
      <c r="F167" s="431">
        <v>2621</v>
      </c>
    </row>
    <row r="168" spans="2:8">
      <c r="B168" s="425" t="s">
        <v>495</v>
      </c>
      <c r="C168" s="429">
        <v>47124</v>
      </c>
      <c r="D168" s="881"/>
      <c r="E168" s="881"/>
      <c r="F168" s="429">
        <v>23835</v>
      </c>
    </row>
    <row r="169" spans="2:8" ht="15.75" thickBot="1">
      <c r="B169" s="441" t="s">
        <v>496</v>
      </c>
      <c r="C169" s="431">
        <v>47124</v>
      </c>
      <c r="D169" s="879"/>
      <c r="E169" s="879"/>
      <c r="F169" s="431">
        <v>23835</v>
      </c>
    </row>
    <row r="170" spans="2:8" ht="13.5" thickBot="1">
      <c r="B170" s="425" t="s">
        <v>497</v>
      </c>
      <c r="C170" s="439">
        <v>322112</v>
      </c>
      <c r="D170" s="881">
        <v>0</v>
      </c>
      <c r="E170" s="881"/>
      <c r="F170" s="439">
        <v>683799</v>
      </c>
      <c r="G170" s="428">
        <f>+F170-F168-F163</f>
        <v>0</v>
      </c>
    </row>
    <row r="171" spans="2:8" ht="13.5" thickTop="1">
      <c r="C171" s="428" t="e">
        <f>+C170-#REF!</f>
        <v>#REF!</v>
      </c>
      <c r="F171" s="428" t="e">
        <f>+F170-#REF!</f>
        <v>#REF!</v>
      </c>
    </row>
    <row r="174" spans="2:8" ht="13.5" thickBot="1">
      <c r="B174" s="425" t="s">
        <v>478</v>
      </c>
      <c r="C174" s="426">
        <v>2011</v>
      </c>
      <c r="D174" s="425"/>
      <c r="E174" s="426">
        <v>2010</v>
      </c>
    </row>
    <row r="175" spans="2:8">
      <c r="B175" s="425"/>
      <c r="C175" s="427" t="s">
        <v>47</v>
      </c>
      <c r="D175" s="425"/>
      <c r="E175" s="427" t="s">
        <v>47</v>
      </c>
    </row>
    <row r="176" spans="2:8" ht="15">
      <c r="B176" s="437" t="s">
        <v>418</v>
      </c>
      <c r="C176" s="442"/>
      <c r="D176" s="442"/>
      <c r="E176" s="442"/>
    </row>
    <row r="177" spans="2:5">
      <c r="B177" s="425" t="s">
        <v>498</v>
      </c>
      <c r="C177" s="429">
        <v>662174</v>
      </c>
      <c r="D177" s="444"/>
      <c r="E177" s="429">
        <v>28910955</v>
      </c>
    </row>
    <row r="178" spans="2:5" ht="15">
      <c r="B178" s="441" t="s">
        <v>499</v>
      </c>
      <c r="C178" s="431">
        <v>662174</v>
      </c>
      <c r="D178" s="442"/>
      <c r="E178" s="431">
        <v>28910955</v>
      </c>
    </row>
    <row r="179" spans="2:5">
      <c r="B179" s="425" t="s">
        <v>500</v>
      </c>
      <c r="C179" s="429">
        <v>26129569</v>
      </c>
      <c r="D179" s="444"/>
      <c r="E179" s="429">
        <v>21084559</v>
      </c>
    </row>
    <row r="180" spans="2:5" ht="15">
      <c r="B180" s="441" t="s">
        <v>501</v>
      </c>
      <c r="C180" s="431">
        <v>26129569</v>
      </c>
      <c r="D180" s="442"/>
      <c r="E180" s="431">
        <v>21084559</v>
      </c>
    </row>
    <row r="181" spans="2:5">
      <c r="B181" s="425" t="s">
        <v>438</v>
      </c>
      <c r="C181" s="429">
        <v>443326</v>
      </c>
      <c r="D181" s="444"/>
      <c r="E181" s="429">
        <v>933707</v>
      </c>
    </row>
    <row r="182" spans="2:5" ht="15">
      <c r="B182" s="441" t="s">
        <v>502</v>
      </c>
      <c r="C182" s="431">
        <v>1798727</v>
      </c>
      <c r="D182" s="442"/>
      <c r="E182" s="431">
        <v>1877107</v>
      </c>
    </row>
    <row r="183" spans="2:5" ht="15">
      <c r="B183" s="441" t="s">
        <v>503</v>
      </c>
      <c r="C183" s="431">
        <v>-1417230</v>
      </c>
      <c r="D183" s="442"/>
      <c r="E183" s="431">
        <v>-1545690</v>
      </c>
    </row>
    <row r="184" spans="2:5" ht="15">
      <c r="B184" s="441" t="s">
        <v>504</v>
      </c>
      <c r="C184" s="431">
        <v>83896</v>
      </c>
      <c r="D184" s="442"/>
      <c r="E184" s="431">
        <v>5327079</v>
      </c>
    </row>
    <row r="185" spans="2:5" ht="15.75" thickBot="1">
      <c r="B185" s="441" t="s">
        <v>505</v>
      </c>
      <c r="C185" s="431">
        <v>-22068</v>
      </c>
      <c r="D185" s="442"/>
      <c r="E185" s="431">
        <v>-4724791</v>
      </c>
    </row>
    <row r="186" spans="2:5" ht="13.5" thickBot="1">
      <c r="B186" s="425" t="s">
        <v>506</v>
      </c>
      <c r="C186" s="439">
        <v>27235069</v>
      </c>
      <c r="D186" s="444"/>
      <c r="E186" s="439">
        <v>50929220</v>
      </c>
    </row>
    <row r="187" spans="2:5" ht="13.5" customHeight="1" thickTop="1">
      <c r="B187" s="877"/>
      <c r="C187" s="878" t="e">
        <f>+C186-#REF!</f>
        <v>#REF!</v>
      </c>
      <c r="D187" s="878" t="e">
        <f>+D186-#REF!</f>
        <v>#REF!</v>
      </c>
      <c r="E187" s="878" t="e">
        <f>+E186-#REF!</f>
        <v>#REF!</v>
      </c>
    </row>
    <row r="188" spans="2:5" ht="12.75" customHeight="1">
      <c r="B188" s="877"/>
      <c r="C188" s="879"/>
      <c r="D188" s="879"/>
      <c r="E188" s="879"/>
    </row>
    <row r="189" spans="2:5" ht="12.75" customHeight="1">
      <c r="B189" s="877"/>
      <c r="C189" s="879"/>
      <c r="D189" s="879"/>
      <c r="E189" s="879"/>
    </row>
    <row r="190" spans="2:5" ht="12.75" customHeight="1">
      <c r="B190" s="877"/>
      <c r="C190" s="879"/>
      <c r="D190" s="879"/>
      <c r="E190" s="879"/>
    </row>
    <row r="191" spans="2:5" ht="12.75" customHeight="1">
      <c r="B191" s="877"/>
      <c r="C191" s="879"/>
      <c r="D191" s="879"/>
      <c r="E191" s="879"/>
    </row>
    <row r="192" spans="2:5" ht="12.75" customHeight="1">
      <c r="B192" s="877"/>
      <c r="C192" s="879"/>
      <c r="D192" s="879"/>
      <c r="E192" s="879"/>
    </row>
    <row r="193" spans="2:5" ht="12.75" customHeight="1">
      <c r="B193" s="877"/>
      <c r="C193" s="879"/>
      <c r="D193" s="879"/>
      <c r="E193" s="879"/>
    </row>
    <row r="194" spans="2:5" ht="12.75" customHeight="1">
      <c r="B194" s="877"/>
      <c r="C194" s="879"/>
      <c r="D194" s="879"/>
      <c r="E194" s="879"/>
    </row>
    <row r="195" spans="2:5" ht="12.75" customHeight="1">
      <c r="B195" s="877"/>
      <c r="C195" s="879"/>
      <c r="D195" s="879"/>
      <c r="E195" s="879"/>
    </row>
    <row r="196" spans="2:5" ht="12.75" customHeight="1">
      <c r="B196" s="877"/>
      <c r="C196" s="879"/>
      <c r="D196" s="879"/>
      <c r="E196" s="879"/>
    </row>
    <row r="197" spans="2:5" ht="12.75" customHeight="1">
      <c r="B197" s="877"/>
      <c r="C197" s="879"/>
      <c r="D197" s="879"/>
      <c r="E197" s="879"/>
    </row>
    <row r="198" spans="2:5" ht="13.5" thickBot="1">
      <c r="B198" s="425" t="s">
        <v>478</v>
      </c>
      <c r="C198" s="426" t="s">
        <v>47</v>
      </c>
      <c r="D198" s="427"/>
      <c r="E198" s="427" t="s">
        <v>47</v>
      </c>
    </row>
    <row r="199" spans="2:5">
      <c r="B199" s="425"/>
      <c r="C199" s="427">
        <v>2011</v>
      </c>
      <c r="D199" s="427"/>
      <c r="E199" s="427">
        <v>2010</v>
      </c>
    </row>
    <row r="200" spans="2:5" ht="15">
      <c r="B200" s="425"/>
      <c r="C200" s="442"/>
      <c r="D200" s="442"/>
      <c r="E200" s="442"/>
    </row>
    <row r="201" spans="2:5" ht="15">
      <c r="B201" s="437" t="s">
        <v>450</v>
      </c>
      <c r="C201" s="442"/>
      <c r="D201" s="442"/>
      <c r="E201" s="442"/>
    </row>
    <row r="202" spans="2:5">
      <c r="B202" s="425" t="s">
        <v>498</v>
      </c>
      <c r="C202" s="444">
        <v>0</v>
      </c>
      <c r="D202" s="444"/>
      <c r="E202" s="429">
        <v>5076000</v>
      </c>
    </row>
    <row r="203" spans="2:5" ht="15">
      <c r="B203" s="441" t="s">
        <v>499</v>
      </c>
      <c r="C203" s="432">
        <v>0</v>
      </c>
      <c r="D203" s="442"/>
      <c r="E203" s="431">
        <v>5076000</v>
      </c>
    </row>
    <row r="204" spans="2:5">
      <c r="B204" s="425" t="s">
        <v>500</v>
      </c>
      <c r="C204" s="429">
        <v>191080</v>
      </c>
      <c r="D204" s="444"/>
      <c r="E204" s="429">
        <v>2545000</v>
      </c>
    </row>
    <row r="205" spans="2:5" ht="15">
      <c r="B205" s="441" t="s">
        <v>501</v>
      </c>
      <c r="C205" s="431">
        <v>191080</v>
      </c>
      <c r="D205" s="442"/>
      <c r="E205" s="431">
        <v>2545000</v>
      </c>
    </row>
    <row r="206" spans="2:5">
      <c r="B206" s="425" t="s">
        <v>438</v>
      </c>
      <c r="C206" s="429">
        <v>8661</v>
      </c>
      <c r="D206" s="444"/>
      <c r="E206" s="444">
        <v>0</v>
      </c>
    </row>
    <row r="207" spans="2:5" ht="15.75" thickBot="1">
      <c r="B207" s="441" t="s">
        <v>503</v>
      </c>
      <c r="C207" s="431">
        <v>8661</v>
      </c>
      <c r="D207" s="442"/>
      <c r="E207" s="432">
        <v>0</v>
      </c>
    </row>
    <row r="208" spans="2:5" ht="13.5" thickBot="1">
      <c r="B208" s="425" t="s">
        <v>506</v>
      </c>
      <c r="C208" s="439">
        <v>199741</v>
      </c>
      <c r="D208" s="444"/>
      <c r="E208" s="439">
        <v>7621000</v>
      </c>
    </row>
    <row r="209" spans="2:5" ht="13.5" thickTop="1"/>
    <row r="210" spans="2:5">
      <c r="C210" s="428" t="e">
        <f>+C208-#REF!</f>
        <v>#REF!</v>
      </c>
      <c r="E210" s="428" t="e">
        <f>+E208-#REF!</f>
        <v>#REF!</v>
      </c>
    </row>
    <row r="213" spans="2:5" ht="13.5" thickBot="1">
      <c r="B213" s="425" t="s">
        <v>393</v>
      </c>
      <c r="C213" s="426">
        <v>2011</v>
      </c>
      <c r="D213" s="425"/>
      <c r="E213" s="426">
        <v>2010</v>
      </c>
    </row>
    <row r="214" spans="2:5">
      <c r="B214" s="425"/>
      <c r="C214" s="427" t="s">
        <v>47</v>
      </c>
      <c r="D214" s="425"/>
      <c r="E214" s="427" t="s">
        <v>47</v>
      </c>
    </row>
    <row r="215" spans="2:5" ht="15">
      <c r="B215" s="425" t="s">
        <v>507</v>
      </c>
      <c r="C215" s="442"/>
      <c r="D215" s="442"/>
      <c r="E215" s="442"/>
    </row>
    <row r="216" spans="2:5">
      <c r="B216" s="425" t="s">
        <v>508</v>
      </c>
      <c r="C216" s="429">
        <v>1297288</v>
      </c>
      <c r="D216" s="444"/>
      <c r="E216" s="429">
        <v>355265</v>
      </c>
    </row>
    <row r="217" spans="2:5" ht="15">
      <c r="B217" s="441" t="s">
        <v>509</v>
      </c>
      <c r="C217" s="431">
        <v>1297288</v>
      </c>
      <c r="D217" s="442"/>
      <c r="E217" s="431">
        <v>355265</v>
      </c>
    </row>
    <row r="218" spans="2:5" ht="15">
      <c r="B218" s="425" t="s">
        <v>510</v>
      </c>
      <c r="C218" s="444">
        <v>0</v>
      </c>
      <c r="D218" s="442"/>
      <c r="E218" s="444">
        <v>0</v>
      </c>
    </row>
    <row r="219" spans="2:5" ht="15">
      <c r="B219" s="441" t="s">
        <v>511</v>
      </c>
      <c r="C219" s="432">
        <v>0</v>
      </c>
      <c r="D219" s="442"/>
      <c r="E219" s="432">
        <v>0</v>
      </c>
    </row>
    <row r="220" spans="2:5" ht="15.75" thickBot="1">
      <c r="B220" s="441" t="s">
        <v>512</v>
      </c>
      <c r="C220" s="432">
        <v>0</v>
      </c>
      <c r="D220" s="442"/>
      <c r="E220" s="432">
        <v>0</v>
      </c>
    </row>
    <row r="221" spans="2:5" ht="13.5" thickBot="1">
      <c r="B221" s="425" t="s">
        <v>513</v>
      </c>
      <c r="C221" s="439">
        <v>1297288</v>
      </c>
      <c r="D221" s="444"/>
      <c r="E221" s="439">
        <v>355265</v>
      </c>
    </row>
    <row r="222" spans="2:5" ht="13.5" thickTop="1"/>
    <row r="223" spans="2:5">
      <c r="C223" s="428" t="e">
        <f>+C221-#REF!</f>
        <v>#REF!</v>
      </c>
      <c r="E223" s="428" t="e">
        <f>+E221-#REF!</f>
        <v>#REF!</v>
      </c>
    </row>
    <row r="225" spans="2:5" ht="13.5" thickBot="1">
      <c r="B225" s="425" t="s">
        <v>393</v>
      </c>
      <c r="C225" s="426">
        <v>2011</v>
      </c>
      <c r="D225" s="425"/>
      <c r="E225" s="426">
        <v>2010</v>
      </c>
    </row>
    <row r="226" spans="2:5">
      <c r="B226" s="425"/>
      <c r="C226" s="427" t="s">
        <v>47</v>
      </c>
      <c r="D226" s="425"/>
      <c r="E226" s="427" t="s">
        <v>47</v>
      </c>
    </row>
    <row r="227" spans="2:5" ht="15">
      <c r="B227" s="425" t="s">
        <v>514</v>
      </c>
      <c r="C227" s="442"/>
      <c r="D227" s="442"/>
      <c r="E227" s="442"/>
    </row>
    <row r="228" spans="2:5">
      <c r="B228" s="425" t="s">
        <v>515</v>
      </c>
      <c r="C228" s="429">
        <v>380127</v>
      </c>
      <c r="D228" s="444"/>
      <c r="E228" s="429">
        <v>128844</v>
      </c>
    </row>
    <row r="229" spans="2:5" ht="15">
      <c r="B229" s="441" t="s">
        <v>514</v>
      </c>
      <c r="C229" s="431">
        <v>189127</v>
      </c>
      <c r="D229" s="442"/>
      <c r="E229" s="431">
        <v>128844</v>
      </c>
    </row>
    <row r="230" spans="2:5" ht="15">
      <c r="B230" s="441" t="s">
        <v>516</v>
      </c>
      <c r="C230" s="431">
        <v>91000</v>
      </c>
      <c r="D230" s="442"/>
      <c r="E230" s="432">
        <v>0</v>
      </c>
    </row>
    <row r="231" spans="2:5" ht="15.75" thickBot="1">
      <c r="B231" s="441" t="s">
        <v>517</v>
      </c>
      <c r="C231" s="431">
        <v>100000</v>
      </c>
      <c r="D231" s="442"/>
      <c r="E231" s="432">
        <v>0</v>
      </c>
    </row>
    <row r="232" spans="2:5" ht="13.5" thickBot="1">
      <c r="B232" s="425" t="s">
        <v>518</v>
      </c>
      <c r="C232" s="439">
        <v>380127</v>
      </c>
      <c r="D232" s="444"/>
      <c r="E232" s="439">
        <v>128844</v>
      </c>
    </row>
    <row r="233" spans="2:5" ht="13.5" thickTop="1">
      <c r="C233" s="428" t="e">
        <f>+C232-#REF!</f>
        <v>#REF!</v>
      </c>
      <c r="E233" s="428" t="e">
        <f>+E232-#REF!</f>
        <v>#REF!</v>
      </c>
    </row>
    <row r="237" spans="2:5" ht="13.5" thickBot="1">
      <c r="B237" s="425" t="s">
        <v>393</v>
      </c>
      <c r="C237" s="426">
        <v>2011</v>
      </c>
      <c r="D237" s="425"/>
      <c r="E237" s="426">
        <v>2010</v>
      </c>
    </row>
    <row r="238" spans="2:5" ht="15">
      <c r="B238" s="442"/>
      <c r="C238" s="427" t="s">
        <v>47</v>
      </c>
      <c r="D238" s="425"/>
      <c r="E238" s="427" t="s">
        <v>47</v>
      </c>
    </row>
    <row r="239" spans="2:5" ht="15">
      <c r="B239" s="425" t="s">
        <v>519</v>
      </c>
      <c r="C239" s="442"/>
      <c r="D239" s="442"/>
      <c r="E239" s="442"/>
    </row>
    <row r="240" spans="2:5">
      <c r="B240" s="441" t="s">
        <v>520</v>
      </c>
      <c r="C240" s="431">
        <v>9798124</v>
      </c>
      <c r="D240" s="432"/>
      <c r="E240" s="431">
        <v>9175852</v>
      </c>
    </row>
    <row r="241" spans="2:5">
      <c r="B241" s="441" t="s">
        <v>521</v>
      </c>
      <c r="C241" s="431">
        <v>3614061</v>
      </c>
      <c r="D241" s="432"/>
      <c r="E241" s="431">
        <v>5046722</v>
      </c>
    </row>
    <row r="242" spans="2:5">
      <c r="B242" s="445" t="s">
        <v>522</v>
      </c>
      <c r="C242" s="431">
        <v>1564030</v>
      </c>
      <c r="D242" s="432"/>
      <c r="E242" s="432">
        <v>0</v>
      </c>
    </row>
    <row r="243" spans="2:5" ht="13.5" thickBot="1">
      <c r="B243" s="445" t="s">
        <v>523</v>
      </c>
      <c r="C243" s="431">
        <v>2755536</v>
      </c>
      <c r="D243" s="432"/>
      <c r="E243" s="432">
        <v>0</v>
      </c>
    </row>
    <row r="244" spans="2:5" ht="15.75" thickBot="1">
      <c r="B244" s="425" t="s">
        <v>524</v>
      </c>
      <c r="C244" s="439">
        <v>17731751</v>
      </c>
      <c r="D244" s="442"/>
      <c r="E244" s="439">
        <v>14222574</v>
      </c>
    </row>
    <row r="245" spans="2:5" ht="13.5" thickTop="1"/>
    <row r="246" spans="2:5">
      <c r="C246" s="428" t="e">
        <f>+C244-#REF!</f>
        <v>#REF!</v>
      </c>
      <c r="E246" s="428" t="e">
        <f>+E244-#REF!</f>
        <v>#REF!</v>
      </c>
    </row>
    <row r="249" spans="2:5" ht="15">
      <c r="B249" s="465" t="s">
        <v>528</v>
      </c>
      <c r="C249" s="466" t="s">
        <v>529</v>
      </c>
      <c r="D249" s="467"/>
      <c r="E249" s="473" t="s">
        <v>530</v>
      </c>
    </row>
    <row r="250" spans="2:5" ht="15">
      <c r="B250" s="465" t="s">
        <v>531</v>
      </c>
      <c r="C250" s="472" t="s">
        <v>532</v>
      </c>
      <c r="D250" s="468"/>
      <c r="E250" s="465" t="s">
        <v>533</v>
      </c>
    </row>
    <row r="251" spans="2:5" ht="14.25">
      <c r="B251" s="466" t="s">
        <v>534</v>
      </c>
      <c r="C251" s="475">
        <v>490183</v>
      </c>
      <c r="D251" s="467"/>
      <c r="E251" s="471"/>
    </row>
    <row r="252" spans="2:5" ht="14.25">
      <c r="B252" s="466" t="s">
        <v>535</v>
      </c>
      <c r="C252" s="471"/>
      <c r="D252" s="467"/>
      <c r="E252" s="475">
        <v>361473</v>
      </c>
    </row>
    <row r="253" spans="2:5" ht="14.25">
      <c r="B253" s="466" t="s">
        <v>536</v>
      </c>
      <c r="C253" s="475">
        <v>60819</v>
      </c>
      <c r="D253" s="470"/>
      <c r="E253" s="475">
        <v>49562</v>
      </c>
    </row>
    <row r="254" spans="2:5" ht="14.25">
      <c r="B254" s="466" t="s">
        <v>539</v>
      </c>
      <c r="C254" s="469"/>
      <c r="D254" s="470"/>
      <c r="E254" s="477">
        <v>62956</v>
      </c>
    </row>
    <row r="255" spans="2:5" ht="14.25">
      <c r="B255" s="466" t="s">
        <v>538</v>
      </c>
      <c r="C255" s="475">
        <v>51127</v>
      </c>
      <c r="D255" s="470"/>
      <c r="E255" s="469"/>
    </row>
    <row r="256" spans="2:5" ht="15" thickBot="1">
      <c r="B256" s="466" t="s">
        <v>537</v>
      </c>
      <c r="C256" s="433"/>
      <c r="D256" s="470"/>
      <c r="E256" s="485">
        <v>27865</v>
      </c>
    </row>
    <row r="257" spans="2:5" ht="15.75" thickBot="1">
      <c r="B257" s="480" t="s">
        <v>263</v>
      </c>
      <c r="C257" s="484">
        <f>SUM(C251:C256)</f>
        <v>602129</v>
      </c>
      <c r="D257" s="470"/>
      <c r="E257" s="484">
        <f>SUM(E252:E256)</f>
        <v>501856</v>
      </c>
    </row>
    <row r="258" spans="2:5" ht="15" thickTop="1">
      <c r="B258" s="466"/>
      <c r="C258" s="478"/>
      <c r="D258" s="479"/>
      <c r="E258" s="478"/>
    </row>
    <row r="259" spans="2:5" ht="15">
      <c r="C259" s="481"/>
      <c r="D259" s="482"/>
      <c r="E259" s="483"/>
    </row>
    <row r="262" spans="2:5">
      <c r="B262" s="474" t="s">
        <v>540</v>
      </c>
      <c r="C262" s="475"/>
    </row>
    <row r="263" spans="2:5">
      <c r="B263" s="475" t="s">
        <v>425</v>
      </c>
      <c r="C263" s="475">
        <v>490182512</v>
      </c>
    </row>
    <row r="264" spans="2:5">
      <c r="B264" s="475" t="s">
        <v>426</v>
      </c>
      <c r="C264" s="475">
        <v>60818790</v>
      </c>
    </row>
    <row r="265" spans="2:5">
      <c r="B265" s="475" t="s">
        <v>427</v>
      </c>
      <c r="C265" s="475">
        <v>51127422</v>
      </c>
    </row>
    <row r="266" spans="2:5" ht="13.5" thickBot="1">
      <c r="B266" s="475"/>
      <c r="C266" s="476">
        <f>SUM(C263:C265)</f>
        <v>602128724</v>
      </c>
    </row>
    <row r="267" spans="2:5" ht="13.5" thickTop="1">
      <c r="B267" s="475"/>
      <c r="C267" s="475"/>
    </row>
    <row r="270" spans="2:5">
      <c r="B270" s="474" t="s">
        <v>541</v>
      </c>
      <c r="C270" s="475"/>
    </row>
    <row r="271" spans="2:5">
      <c r="B271" s="475" t="s">
        <v>542</v>
      </c>
      <c r="C271" s="475">
        <v>52261921</v>
      </c>
    </row>
    <row r="272" spans="2:5">
      <c r="B272" s="475" t="s">
        <v>543</v>
      </c>
      <c r="C272" s="475">
        <v>309211342</v>
      </c>
    </row>
    <row r="273" spans="2:5">
      <c r="B273" s="475" t="s">
        <v>544</v>
      </c>
      <c r="C273" s="475">
        <v>49561769</v>
      </c>
    </row>
    <row r="274" spans="2:5">
      <c r="B274" s="475" t="s">
        <v>545</v>
      </c>
      <c r="C274" s="475">
        <v>2125600</v>
      </c>
    </row>
    <row r="275" spans="2:5">
      <c r="B275" s="475" t="s">
        <v>546</v>
      </c>
      <c r="C275" s="475">
        <v>60830408</v>
      </c>
    </row>
    <row r="276" spans="2:5">
      <c r="B276" s="428" t="s">
        <v>547</v>
      </c>
      <c r="C276" s="428">
        <v>1862251</v>
      </c>
    </row>
    <row r="277" spans="2:5">
      <c r="B277" s="428" t="s">
        <v>548</v>
      </c>
      <c r="C277" s="428">
        <v>26002824</v>
      </c>
    </row>
    <row r="278" spans="2:5" ht="13.5" thickBot="1">
      <c r="C278" s="476">
        <f>SUM(C271:C277)</f>
        <v>501856115</v>
      </c>
    </row>
    <row r="279" spans="2:5" ht="13.5" thickTop="1"/>
    <row r="283" spans="2:5">
      <c r="B283" s="486" t="s">
        <v>549</v>
      </c>
      <c r="C283" s="488" t="s">
        <v>552</v>
      </c>
    </row>
    <row r="285" spans="2:5">
      <c r="B285" s="486" t="s">
        <v>550</v>
      </c>
      <c r="C285" s="488" t="s">
        <v>47</v>
      </c>
    </row>
    <row r="286" spans="2:5">
      <c r="B286" s="487" t="s">
        <v>551</v>
      </c>
      <c r="C286" s="491">
        <v>662174385</v>
      </c>
    </row>
    <row r="287" spans="2:5" ht="13.5" thickBot="1">
      <c r="B287" s="486" t="s">
        <v>18</v>
      </c>
      <c r="C287" s="492">
        <v>662174385</v>
      </c>
      <c r="E287" s="428"/>
    </row>
    <row r="288" spans="2:5" ht="13.5" thickTop="1"/>
    <row r="293" spans="2:3">
      <c r="B293" s="489" t="s">
        <v>499</v>
      </c>
      <c r="C293" s="490">
        <v>662174385</v>
      </c>
    </row>
    <row r="294" spans="2:3">
      <c r="B294" s="489" t="s">
        <v>504</v>
      </c>
      <c r="C294" s="490">
        <f>83895837</f>
        <v>83895837</v>
      </c>
    </row>
    <row r="295" spans="2:3">
      <c r="B295" s="489" t="s">
        <v>505</v>
      </c>
      <c r="C295" s="490">
        <f>-22067599+1</f>
        <v>-22067598</v>
      </c>
    </row>
  </sheetData>
  <mergeCells count="19">
    <mergeCell ref="D169:E169"/>
    <mergeCell ref="D170:E170"/>
    <mergeCell ref="G163:H163"/>
    <mergeCell ref="B187:B197"/>
    <mergeCell ref="C187:C197"/>
    <mergeCell ref="D187:D197"/>
    <mergeCell ref="E187:E197"/>
    <mergeCell ref="D163:E163"/>
    <mergeCell ref="D164:E164"/>
    <mergeCell ref="D165:E165"/>
    <mergeCell ref="D166:E166"/>
    <mergeCell ref="D167:E167"/>
    <mergeCell ref="D168:E168"/>
    <mergeCell ref="C162:D162"/>
    <mergeCell ref="B69:B77"/>
    <mergeCell ref="C69:C77"/>
    <mergeCell ref="D69:D77"/>
    <mergeCell ref="E69:E77"/>
    <mergeCell ref="C161:D16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BF426"/>
  <sheetViews>
    <sheetView workbookViewId="0">
      <selection activeCell="B2" sqref="B2:T2"/>
    </sheetView>
  </sheetViews>
  <sheetFormatPr baseColWidth="10" defaultRowHeight="12.75"/>
  <cols>
    <col min="1" max="1" width="13.140625" style="693" customWidth="1"/>
    <col min="2" max="2" width="10.7109375" style="693" customWidth="1"/>
    <col min="3" max="3" width="18.140625" style="693" customWidth="1"/>
    <col min="4" max="4" width="5.42578125" style="693" customWidth="1"/>
    <col min="5" max="5" width="3.5703125" style="693" customWidth="1"/>
    <col min="6" max="6" width="11.85546875" style="693" bestFit="1" customWidth="1"/>
    <col min="7" max="7" width="1.5703125" style="693" customWidth="1"/>
    <col min="8" max="8" width="10.5703125" style="693" customWidth="1"/>
    <col min="9" max="9" width="1.5703125" style="693" hidden="1" customWidth="1"/>
    <col min="10" max="10" width="11" style="693" hidden="1" customWidth="1"/>
    <col min="11" max="11" width="0.85546875" style="693" customWidth="1"/>
    <col min="12" max="12" width="12.85546875" style="693" customWidth="1"/>
    <col min="13" max="13" width="15.28515625" style="693" bestFit="1" customWidth="1"/>
    <col min="14" max="14" width="2" style="693" customWidth="1"/>
    <col min="15" max="15" width="4.42578125" style="693" customWidth="1"/>
    <col min="16" max="16" width="13.140625" style="693" customWidth="1"/>
    <col min="17" max="17" width="1.7109375" style="693" customWidth="1"/>
    <col min="18" max="18" width="11" style="693" customWidth="1"/>
    <col min="19" max="19" width="1.7109375" style="693" hidden="1" customWidth="1"/>
    <col min="20" max="20" width="11.85546875" style="693" hidden="1" customWidth="1"/>
    <col min="21" max="21" width="2.7109375" style="693" customWidth="1"/>
    <col min="22" max="22" width="3.85546875" style="694" customWidth="1"/>
    <col min="23" max="23" width="22.5703125" style="694" customWidth="1"/>
    <col min="24" max="24" width="16.7109375" style="696" customWidth="1"/>
    <col min="25" max="25" width="43.85546875" style="695" customWidth="1"/>
    <col min="26" max="26" width="13.7109375" style="695" bestFit="1" customWidth="1"/>
    <col min="27" max="27" width="17.140625" style="695" bestFit="1" customWidth="1"/>
    <col min="28" max="28" width="14.7109375" style="695" bestFit="1" customWidth="1"/>
    <col min="29" max="29" width="10.5703125" style="695" customWidth="1"/>
    <col min="30" max="30" width="13.5703125" style="695" bestFit="1" customWidth="1"/>
    <col min="31" max="31" width="10.7109375" style="614" customWidth="1"/>
    <col min="32" max="49" width="11.42578125" style="694"/>
    <col min="50" max="16384" width="11.42578125" style="693"/>
  </cols>
  <sheetData>
    <row r="1" spans="1:58">
      <c r="W1" s="679"/>
      <c r="X1" s="704"/>
      <c r="Y1" s="709"/>
      <c r="Z1" s="709"/>
      <c r="AA1" s="709"/>
      <c r="AB1" s="614"/>
      <c r="AC1" s="614"/>
      <c r="AD1" s="614"/>
      <c r="AF1" s="679"/>
      <c r="AG1" s="679"/>
      <c r="AH1" s="679"/>
      <c r="AI1" s="679"/>
      <c r="AJ1" s="679"/>
      <c r="AK1" s="679"/>
      <c r="AL1" s="679"/>
      <c r="AM1" s="679"/>
      <c r="AN1" s="679"/>
      <c r="AO1" s="679"/>
      <c r="AP1" s="679"/>
      <c r="AQ1" s="679"/>
      <c r="AR1" s="679"/>
      <c r="AS1" s="679"/>
      <c r="AT1" s="679"/>
      <c r="AU1" s="679"/>
      <c r="AV1" s="679"/>
      <c r="AW1" s="679"/>
      <c r="AX1" s="662"/>
      <c r="AY1" s="662"/>
      <c r="AZ1" s="662"/>
      <c r="BA1" s="662"/>
      <c r="BB1" s="662"/>
      <c r="BC1" s="662"/>
      <c r="BD1" s="662"/>
      <c r="BE1" s="662"/>
      <c r="BF1" s="662"/>
    </row>
    <row r="2" spans="1:58" ht="18.75">
      <c r="B2" s="884" t="s">
        <v>556</v>
      </c>
      <c r="C2" s="884"/>
      <c r="D2" s="884"/>
      <c r="E2" s="884"/>
      <c r="F2" s="884"/>
      <c r="G2" s="884"/>
      <c r="H2" s="884"/>
      <c r="I2" s="884"/>
      <c r="J2" s="884"/>
      <c r="K2" s="884"/>
      <c r="L2" s="884"/>
      <c r="M2" s="884"/>
      <c r="N2" s="884"/>
      <c r="O2" s="884"/>
      <c r="P2" s="884"/>
      <c r="Q2" s="884"/>
      <c r="R2" s="884"/>
      <c r="S2" s="884"/>
      <c r="T2" s="884"/>
      <c r="W2" s="679"/>
      <c r="X2" s="704"/>
      <c r="Y2" s="709"/>
      <c r="Z2" s="709"/>
      <c r="AA2" s="709"/>
      <c r="AB2" s="614"/>
      <c r="AC2" s="614"/>
      <c r="AD2" s="614"/>
      <c r="AF2" s="679"/>
      <c r="AG2" s="679"/>
      <c r="AH2" s="679"/>
      <c r="AI2" s="679"/>
      <c r="AJ2" s="679"/>
      <c r="AK2" s="679"/>
      <c r="AL2" s="679"/>
      <c r="AM2" s="679"/>
      <c r="AN2" s="679"/>
      <c r="AO2" s="679"/>
      <c r="AP2" s="679"/>
      <c r="AQ2" s="679"/>
      <c r="AR2" s="679"/>
      <c r="AS2" s="679"/>
      <c r="AT2" s="679"/>
      <c r="AU2" s="679"/>
      <c r="AV2" s="679"/>
      <c r="AW2" s="679"/>
      <c r="AX2" s="662"/>
      <c r="AY2" s="662"/>
      <c r="AZ2" s="662"/>
      <c r="BA2" s="662"/>
      <c r="BB2" s="662"/>
      <c r="BC2" s="662"/>
      <c r="BD2" s="662"/>
      <c r="BE2" s="662"/>
      <c r="BF2" s="662"/>
    </row>
    <row r="3" spans="1:58">
      <c r="A3" s="693" t="s">
        <v>70</v>
      </c>
      <c r="W3" s="679"/>
      <c r="X3" s="704"/>
      <c r="Y3" s="614"/>
      <c r="Z3" s="614"/>
      <c r="AA3" s="614"/>
      <c r="AB3" s="614"/>
      <c r="AC3" s="614"/>
      <c r="AD3" s="614"/>
      <c r="AF3" s="679"/>
      <c r="AG3" s="679"/>
      <c r="AH3" s="679"/>
      <c r="AI3" s="679"/>
      <c r="AJ3" s="679"/>
      <c r="AK3" s="679"/>
      <c r="AL3" s="679"/>
      <c r="AM3" s="679"/>
      <c r="AN3" s="679"/>
      <c r="AO3" s="679"/>
      <c r="AP3" s="679"/>
      <c r="AQ3" s="679"/>
      <c r="AR3" s="679"/>
      <c r="AS3" s="679"/>
      <c r="AT3" s="679"/>
      <c r="AU3" s="679"/>
      <c r="AV3" s="679"/>
      <c r="AW3" s="679"/>
      <c r="AX3" s="662"/>
      <c r="AY3" s="662"/>
      <c r="AZ3" s="662"/>
      <c r="BA3" s="662"/>
      <c r="BB3" s="662"/>
      <c r="BC3" s="662"/>
      <c r="BD3" s="662"/>
      <c r="BE3" s="662"/>
      <c r="BF3" s="662"/>
    </row>
    <row r="4" spans="1:58" ht="32.25" customHeight="1">
      <c r="B4" s="885" t="s">
        <v>749</v>
      </c>
      <c r="C4" s="885"/>
      <c r="D4" s="885"/>
      <c r="E4" s="885"/>
      <c r="F4" s="885"/>
      <c r="G4" s="885"/>
      <c r="H4" s="885"/>
      <c r="I4" s="885"/>
      <c r="J4" s="885"/>
      <c r="K4" s="885"/>
      <c r="L4" s="885"/>
      <c r="M4" s="885"/>
      <c r="N4" s="885"/>
      <c r="O4" s="885"/>
      <c r="P4" s="885"/>
      <c r="Q4" s="885"/>
      <c r="R4" s="885"/>
      <c r="S4" s="885"/>
      <c r="T4" s="885"/>
      <c r="W4" s="679"/>
      <c r="X4" s="697"/>
      <c r="Y4" s="709"/>
      <c r="Z4" s="709"/>
      <c r="AA4" s="709"/>
      <c r="AB4" s="614"/>
      <c r="AC4" s="614"/>
      <c r="AD4" s="614"/>
      <c r="AF4" s="679"/>
      <c r="AG4" s="679"/>
      <c r="AH4" s="679"/>
      <c r="AI4" s="679"/>
      <c r="AJ4" s="679"/>
      <c r="AK4" s="679"/>
      <c r="AL4" s="679"/>
      <c r="AM4" s="679"/>
      <c r="AN4" s="679"/>
      <c r="AO4" s="679"/>
      <c r="AP4" s="679"/>
      <c r="AQ4" s="679"/>
      <c r="AR4" s="679"/>
      <c r="AS4" s="679"/>
      <c r="AT4" s="679"/>
      <c r="AU4" s="679"/>
      <c r="AV4" s="679"/>
      <c r="AW4" s="679"/>
      <c r="AX4" s="662"/>
      <c r="AY4" s="662"/>
      <c r="AZ4" s="662"/>
      <c r="BA4" s="662"/>
      <c r="BB4" s="662"/>
      <c r="BC4" s="662"/>
      <c r="BD4" s="662"/>
      <c r="BE4" s="662"/>
      <c r="BF4" s="662"/>
    </row>
    <row r="5" spans="1:58" s="694" customFormat="1">
      <c r="B5" s="886" t="s">
        <v>55</v>
      </c>
      <c r="C5" s="886"/>
      <c r="D5" s="886"/>
      <c r="E5" s="886"/>
      <c r="F5" s="886"/>
      <c r="G5" s="886"/>
      <c r="H5" s="886"/>
      <c r="I5" s="886"/>
      <c r="J5" s="886"/>
      <c r="K5" s="886"/>
      <c r="L5" s="886"/>
      <c r="M5" s="886"/>
      <c r="N5" s="886"/>
      <c r="O5" s="886"/>
      <c r="P5" s="886"/>
      <c r="Q5" s="886"/>
      <c r="R5" s="886"/>
      <c r="S5" s="886"/>
      <c r="T5" s="886"/>
      <c r="W5" s="679"/>
      <c r="X5" s="704"/>
      <c r="Y5" s="614"/>
      <c r="Z5" s="614"/>
      <c r="AA5" s="614"/>
      <c r="AB5" s="614"/>
      <c r="AC5" s="614"/>
      <c r="AD5" s="700"/>
      <c r="AE5" s="614"/>
      <c r="AF5" s="679"/>
      <c r="AG5" s="679"/>
      <c r="AH5" s="679"/>
      <c r="AI5" s="679"/>
      <c r="AJ5" s="679"/>
      <c r="AK5" s="679"/>
      <c r="AL5" s="679"/>
      <c r="AM5" s="679"/>
      <c r="AN5" s="679"/>
      <c r="AO5" s="679"/>
      <c r="AP5" s="679"/>
      <c r="AQ5" s="679"/>
      <c r="AR5" s="679"/>
      <c r="AS5" s="679"/>
      <c r="AT5" s="679"/>
      <c r="AU5" s="679"/>
      <c r="AV5" s="679"/>
      <c r="AW5" s="679"/>
      <c r="AX5" s="679"/>
      <c r="AY5" s="679"/>
      <c r="AZ5" s="679"/>
      <c r="BA5" s="679"/>
      <c r="BB5" s="679"/>
      <c r="BC5" s="679"/>
      <c r="BD5" s="679"/>
      <c r="BE5" s="679"/>
      <c r="BF5" s="679"/>
    </row>
    <row r="6" spans="1:58">
      <c r="R6" s="722"/>
      <c r="W6" s="679"/>
      <c r="X6" s="704"/>
      <c r="Y6" s="709"/>
      <c r="Z6" s="812"/>
      <c r="AA6" s="812"/>
      <c r="AB6" s="700"/>
      <c r="AC6" s="614"/>
      <c r="AD6" s="614"/>
      <c r="AF6" s="679"/>
      <c r="AG6" s="679"/>
      <c r="AH6" s="679"/>
      <c r="AI6" s="679"/>
      <c r="AJ6" s="679"/>
      <c r="AK6" s="679"/>
      <c r="AL6" s="679"/>
      <c r="AM6" s="679"/>
      <c r="AN6" s="679"/>
      <c r="AO6" s="679"/>
      <c r="AP6" s="679"/>
      <c r="AQ6" s="679"/>
      <c r="AR6" s="679"/>
      <c r="AS6" s="679"/>
      <c r="AT6" s="679"/>
      <c r="AU6" s="679"/>
      <c r="AV6" s="679"/>
      <c r="AW6" s="679"/>
      <c r="AX6" s="662"/>
      <c r="AY6" s="662"/>
      <c r="AZ6" s="662"/>
      <c r="BA6" s="662"/>
      <c r="BB6" s="662"/>
      <c r="BC6" s="662"/>
      <c r="BD6" s="662"/>
      <c r="BE6" s="662"/>
      <c r="BF6" s="662"/>
    </row>
    <row r="7" spans="1:58" ht="13.5" thickBot="1">
      <c r="W7" s="679"/>
      <c r="X7" s="704"/>
      <c r="Y7" s="699"/>
      <c r="Z7" s="808"/>
      <c r="AA7" s="808"/>
      <c r="AB7" s="808"/>
      <c r="AC7" s="808"/>
      <c r="AD7" s="808"/>
      <c r="AE7" s="808"/>
      <c r="AF7" s="679"/>
      <c r="AG7" s="679"/>
      <c r="AH7" s="679"/>
      <c r="AI7" s="679"/>
      <c r="AJ7" s="679"/>
      <c r="AK7" s="679"/>
      <c r="AL7" s="679"/>
      <c r="AM7" s="679"/>
      <c r="AN7" s="679"/>
      <c r="AO7" s="679"/>
      <c r="AP7" s="679"/>
      <c r="AQ7" s="679"/>
      <c r="AR7" s="679"/>
      <c r="AS7" s="679"/>
      <c r="AT7" s="679"/>
      <c r="AU7" s="679"/>
      <c r="AV7" s="679"/>
      <c r="AW7" s="679"/>
      <c r="AX7" s="662"/>
      <c r="AY7" s="662"/>
      <c r="AZ7" s="662"/>
      <c r="BA7" s="662"/>
      <c r="BB7" s="662"/>
      <c r="BC7" s="662"/>
      <c r="BD7" s="662"/>
      <c r="BE7" s="662"/>
      <c r="BF7" s="662"/>
    </row>
    <row r="8" spans="1:58">
      <c r="B8" s="811" t="s">
        <v>0</v>
      </c>
      <c r="C8" s="810"/>
      <c r="D8" s="810"/>
      <c r="E8" s="810"/>
      <c r="F8" s="810"/>
      <c r="G8" s="810"/>
      <c r="H8" s="810"/>
      <c r="I8" s="810"/>
      <c r="J8" s="810"/>
      <c r="K8" s="810"/>
      <c r="L8" s="811" t="s">
        <v>5</v>
      </c>
      <c r="M8" s="810"/>
      <c r="N8" s="810"/>
      <c r="O8" s="810"/>
      <c r="P8" s="810"/>
      <c r="Q8" s="810"/>
      <c r="R8" s="809"/>
      <c r="S8" s="810"/>
      <c r="T8" s="809"/>
      <c r="W8" s="679"/>
      <c r="X8" s="704"/>
      <c r="Y8" s="699"/>
      <c r="Z8" s="710"/>
      <c r="AA8" s="808"/>
      <c r="AB8" s="710"/>
      <c r="AC8" s="808"/>
      <c r="AD8" s="710"/>
      <c r="AE8" s="808"/>
      <c r="AF8" s="679"/>
      <c r="AG8" s="679"/>
      <c r="AH8" s="679"/>
      <c r="AI8" s="679"/>
      <c r="AJ8" s="679"/>
      <c r="AK8" s="679"/>
      <c r="AL8" s="679"/>
      <c r="AM8" s="679"/>
      <c r="AN8" s="679"/>
      <c r="AO8" s="679"/>
      <c r="AP8" s="679"/>
      <c r="AQ8" s="679"/>
      <c r="AR8" s="679"/>
      <c r="AS8" s="679"/>
      <c r="AT8" s="679"/>
      <c r="AU8" s="679"/>
      <c r="AV8" s="679"/>
      <c r="AW8" s="679"/>
      <c r="AX8" s="662"/>
      <c r="AY8" s="662"/>
      <c r="AZ8" s="662"/>
      <c r="BA8" s="662"/>
      <c r="BB8" s="662"/>
      <c r="BC8" s="662"/>
      <c r="BD8" s="662"/>
      <c r="BE8" s="662"/>
      <c r="BF8" s="662"/>
    </row>
    <row r="9" spans="1:58">
      <c r="B9" s="807" t="s">
        <v>6</v>
      </c>
      <c r="C9" s="741"/>
      <c r="D9" s="741"/>
      <c r="E9" s="741"/>
      <c r="F9" s="742">
        <v>43555</v>
      </c>
      <c r="G9" s="741"/>
      <c r="H9" s="742">
        <v>43190</v>
      </c>
      <c r="I9" s="668"/>
      <c r="J9" s="742">
        <v>40178</v>
      </c>
      <c r="K9" s="662"/>
      <c r="L9" s="765" t="s">
        <v>7</v>
      </c>
      <c r="M9" s="741"/>
      <c r="N9" s="741"/>
      <c r="O9" s="742"/>
      <c r="P9" s="742">
        <v>43555</v>
      </c>
      <c r="Q9" s="742"/>
      <c r="R9" s="740">
        <v>43190</v>
      </c>
      <c r="S9" s="668"/>
      <c r="T9" s="740">
        <v>40178</v>
      </c>
      <c r="W9" s="679"/>
      <c r="X9" s="704"/>
      <c r="Y9" s="699"/>
      <c r="Z9" s="719"/>
      <c r="AA9" s="719"/>
      <c r="AB9" s="719"/>
      <c r="AC9" s="699"/>
      <c r="AD9" s="719"/>
      <c r="AE9" s="699"/>
      <c r="AF9" s="679"/>
      <c r="AG9" s="679"/>
      <c r="AH9" s="679"/>
      <c r="AI9" s="679"/>
      <c r="AJ9" s="679"/>
      <c r="AK9" s="679"/>
      <c r="AL9" s="679"/>
      <c r="AM9" s="679"/>
      <c r="AN9" s="679"/>
      <c r="AO9" s="679"/>
      <c r="AP9" s="679"/>
      <c r="AQ9" s="679"/>
      <c r="AR9" s="679"/>
      <c r="AS9" s="679"/>
      <c r="AT9" s="679"/>
      <c r="AU9" s="679"/>
      <c r="AV9" s="679"/>
      <c r="AW9" s="679"/>
      <c r="AX9" s="662"/>
      <c r="AY9" s="662"/>
      <c r="AZ9" s="662"/>
      <c r="BA9" s="662"/>
      <c r="BB9" s="662"/>
      <c r="BC9" s="662"/>
      <c r="BD9" s="662"/>
      <c r="BE9" s="662"/>
      <c r="BF9" s="662"/>
    </row>
    <row r="10" spans="1:58">
      <c r="B10" s="775" t="s">
        <v>59</v>
      </c>
      <c r="C10" s="741"/>
      <c r="D10" s="741"/>
      <c r="E10" s="741"/>
      <c r="F10" s="770"/>
      <c r="G10" s="770"/>
      <c r="H10" s="770"/>
      <c r="I10" s="770"/>
      <c r="J10" s="770"/>
      <c r="K10" s="774"/>
      <c r="L10" s="806"/>
      <c r="M10" s="774"/>
      <c r="N10" s="774"/>
      <c r="O10" s="774"/>
      <c r="P10" s="774"/>
      <c r="Q10" s="662"/>
      <c r="R10" s="805"/>
      <c r="S10" s="662"/>
      <c r="T10" s="753"/>
      <c r="W10" s="804"/>
      <c r="X10" s="704"/>
      <c r="Y10" s="699"/>
      <c r="Z10" s="699"/>
      <c r="AA10" s="699"/>
      <c r="AB10" s="698"/>
      <c r="AC10" s="699"/>
      <c r="AD10" s="699"/>
      <c r="AE10" s="699"/>
      <c r="AF10" s="679"/>
      <c r="AG10" s="679"/>
      <c r="AH10" s="679"/>
      <c r="AI10" s="679"/>
      <c r="AJ10" s="679"/>
      <c r="AK10" s="679"/>
      <c r="AL10" s="679"/>
      <c r="AM10" s="679"/>
      <c r="AN10" s="679"/>
      <c r="AO10" s="679"/>
      <c r="AP10" s="679"/>
      <c r="AQ10" s="679"/>
      <c r="AR10" s="679"/>
      <c r="AS10" s="679"/>
      <c r="AT10" s="679"/>
      <c r="AU10" s="679"/>
      <c r="AV10" s="679"/>
      <c r="AW10" s="679"/>
      <c r="AX10" s="662"/>
      <c r="AY10" s="662"/>
      <c r="AZ10" s="662"/>
      <c r="BA10" s="662"/>
      <c r="BB10" s="662"/>
      <c r="BC10" s="662"/>
      <c r="BD10" s="662"/>
      <c r="BE10" s="662"/>
      <c r="BF10" s="662"/>
    </row>
    <row r="11" spans="1:58">
      <c r="B11" s="775" t="s">
        <v>99</v>
      </c>
      <c r="C11" s="741"/>
      <c r="D11" s="741"/>
      <c r="E11" s="741"/>
      <c r="F11" s="781">
        <v>6124243</v>
      </c>
      <c r="G11" s="779"/>
      <c r="H11" s="781">
        <v>17576722</v>
      </c>
      <c r="I11" s="19"/>
      <c r="J11" s="778">
        <v>1201269</v>
      </c>
      <c r="K11" s="774"/>
      <c r="L11" s="775" t="s">
        <v>349</v>
      </c>
      <c r="M11" s="770"/>
      <c r="N11" s="770"/>
      <c r="O11" s="801"/>
      <c r="P11" s="781">
        <v>2789663</v>
      </c>
      <c r="Q11" s="779"/>
      <c r="R11" s="791">
        <v>1673652</v>
      </c>
      <c r="S11" s="19"/>
      <c r="T11" s="777">
        <v>493173</v>
      </c>
      <c r="W11" s="804"/>
      <c r="X11" s="704"/>
      <c r="Y11" s="699"/>
      <c r="Z11" s="698"/>
      <c r="AA11" s="699"/>
      <c r="AB11" s="699"/>
      <c r="AC11" s="699"/>
      <c r="AD11" s="699"/>
      <c r="AE11" s="699"/>
      <c r="AF11" s="679"/>
      <c r="AG11" s="679"/>
      <c r="AH11" s="679"/>
      <c r="AI11" s="679"/>
      <c r="AJ11" s="679"/>
      <c r="AK11" s="679"/>
      <c r="AL11" s="679"/>
      <c r="AM11" s="679"/>
      <c r="AN11" s="679"/>
      <c r="AO11" s="679"/>
      <c r="AP11" s="679"/>
      <c r="AQ11" s="679"/>
      <c r="AR11" s="679"/>
      <c r="AS11" s="679"/>
      <c r="AT11" s="679"/>
      <c r="AU11" s="679"/>
      <c r="AV11" s="679"/>
      <c r="AW11" s="679"/>
      <c r="AX11" s="662"/>
      <c r="AY11" s="662"/>
      <c r="AZ11" s="662"/>
      <c r="BA11" s="662"/>
      <c r="BB11" s="662"/>
      <c r="BC11" s="662"/>
      <c r="BD11" s="662"/>
      <c r="BE11" s="662"/>
      <c r="BF11" s="662"/>
    </row>
    <row r="12" spans="1:58">
      <c r="B12" s="775" t="s">
        <v>100</v>
      </c>
      <c r="C12" s="741"/>
      <c r="D12" s="741"/>
      <c r="E12" s="741"/>
      <c r="F12" s="420">
        <v>0</v>
      </c>
      <c r="G12" s="779"/>
      <c r="H12" s="420">
        <v>0</v>
      </c>
      <c r="I12" s="19"/>
      <c r="J12" s="19">
        <v>0</v>
      </c>
      <c r="K12" s="774"/>
      <c r="L12" s="775" t="s">
        <v>350</v>
      </c>
      <c r="M12" s="770"/>
      <c r="N12" s="770"/>
      <c r="O12" s="801"/>
      <c r="P12" s="420">
        <v>151731602</v>
      </c>
      <c r="Q12" s="779"/>
      <c r="R12" s="621">
        <v>172469168</v>
      </c>
      <c r="S12" s="19"/>
      <c r="T12" s="408">
        <v>38644646</v>
      </c>
      <c r="W12" s="804"/>
      <c r="X12" s="697"/>
      <c r="Y12" s="614"/>
      <c r="Z12" s="700"/>
      <c r="AA12" s="93"/>
      <c r="AB12" s="700"/>
      <c r="AC12" s="93"/>
      <c r="AD12" s="700"/>
      <c r="AE12" s="93"/>
      <c r="AF12" s="679"/>
      <c r="AG12" s="679"/>
      <c r="AH12" s="679"/>
      <c r="AI12" s="679"/>
      <c r="AJ12" s="679"/>
      <c r="AK12" s="679"/>
      <c r="AL12" s="679"/>
      <c r="AM12" s="679"/>
      <c r="AN12" s="679"/>
      <c r="AO12" s="679"/>
      <c r="AP12" s="679"/>
      <c r="AQ12" s="679"/>
      <c r="AR12" s="679"/>
      <c r="AS12" s="679"/>
      <c r="AT12" s="679"/>
      <c r="AU12" s="679"/>
      <c r="AV12" s="679"/>
      <c r="AW12" s="679"/>
      <c r="AX12" s="662"/>
      <c r="AY12" s="662"/>
      <c r="AZ12" s="662"/>
      <c r="BA12" s="662"/>
      <c r="BB12" s="662"/>
      <c r="BC12" s="662"/>
      <c r="BD12" s="662"/>
      <c r="BE12" s="662"/>
      <c r="BF12" s="662"/>
    </row>
    <row r="13" spans="1:58">
      <c r="B13" s="775" t="s">
        <v>108</v>
      </c>
      <c r="C13" s="741"/>
      <c r="D13" s="741"/>
      <c r="E13" s="741"/>
      <c r="F13" s="802">
        <v>391817203</v>
      </c>
      <c r="G13" s="779"/>
      <c r="H13" s="802">
        <v>350389981</v>
      </c>
      <c r="I13" s="19"/>
      <c r="J13" s="800">
        <v>41601244</v>
      </c>
      <c r="K13" s="774"/>
      <c r="L13" s="775" t="s">
        <v>374</v>
      </c>
      <c r="M13" s="770"/>
      <c r="N13" s="770"/>
      <c r="O13" s="801"/>
      <c r="P13" s="420">
        <v>957791</v>
      </c>
      <c r="Q13" s="779"/>
      <c r="R13" s="621">
        <v>1000980</v>
      </c>
      <c r="S13" s="19"/>
      <c r="T13" s="408">
        <v>268075</v>
      </c>
      <c r="W13" s="804"/>
      <c r="X13" s="713"/>
      <c r="Y13" s="703"/>
      <c r="Z13" s="703"/>
      <c r="AA13" s="93"/>
      <c r="AB13" s="703"/>
      <c r="AC13" s="93"/>
      <c r="AD13" s="702"/>
      <c r="AE13" s="93"/>
      <c r="AF13" s="679"/>
      <c r="AG13" s="679"/>
      <c r="AH13" s="679"/>
      <c r="AI13" s="679"/>
      <c r="AJ13" s="679"/>
      <c r="AK13" s="679"/>
      <c r="AL13" s="679"/>
      <c r="AM13" s="679"/>
      <c r="AN13" s="679"/>
      <c r="AO13" s="679"/>
      <c r="AP13" s="679"/>
      <c r="AQ13" s="679"/>
      <c r="AR13" s="679"/>
      <c r="AS13" s="679"/>
      <c r="AT13" s="679"/>
      <c r="AU13" s="679"/>
      <c r="AV13" s="679"/>
      <c r="AW13" s="679"/>
      <c r="AX13" s="662"/>
      <c r="AY13" s="662"/>
      <c r="AZ13" s="662"/>
      <c r="BA13" s="662"/>
      <c r="BB13" s="662"/>
      <c r="BC13" s="662"/>
      <c r="BD13" s="662"/>
      <c r="BE13" s="662"/>
      <c r="BF13" s="662"/>
    </row>
    <row r="14" spans="1:58" ht="12" customHeight="1">
      <c r="B14" s="775" t="s">
        <v>344</v>
      </c>
      <c r="C14" s="662"/>
      <c r="D14" s="662"/>
      <c r="E14" s="662"/>
      <c r="F14" s="781">
        <v>17971604</v>
      </c>
      <c r="G14" s="790"/>
      <c r="H14" s="781">
        <v>6082216</v>
      </c>
      <c r="I14" s="774"/>
      <c r="J14" s="778">
        <v>97185</v>
      </c>
      <c r="K14" s="774"/>
      <c r="L14" s="792" t="s">
        <v>376</v>
      </c>
      <c r="M14" s="770"/>
      <c r="N14" s="770"/>
      <c r="O14" s="801"/>
      <c r="P14" s="420">
        <v>3489988</v>
      </c>
      <c r="Q14" s="779"/>
      <c r="R14" s="621">
        <v>1113600</v>
      </c>
      <c r="S14" s="19"/>
      <c r="T14" s="408">
        <v>173528</v>
      </c>
      <c r="W14" s="798"/>
      <c r="X14" s="697"/>
      <c r="Y14" s="706"/>
      <c r="Z14" s="700"/>
      <c r="AA14" s="93"/>
      <c r="AB14" s="700"/>
      <c r="AC14" s="93"/>
      <c r="AD14" s="702"/>
      <c r="AE14" s="93"/>
      <c r="AF14" s="679"/>
      <c r="AG14" s="679"/>
      <c r="AH14" s="679"/>
      <c r="AI14" s="679"/>
      <c r="AJ14" s="679"/>
      <c r="AK14" s="679"/>
      <c r="AL14" s="679"/>
      <c r="AM14" s="679"/>
      <c r="AN14" s="679"/>
      <c r="AO14" s="679"/>
      <c r="AP14" s="679"/>
      <c r="AQ14" s="679"/>
      <c r="AR14" s="679"/>
      <c r="AS14" s="679"/>
      <c r="AT14" s="679"/>
      <c r="AU14" s="679"/>
      <c r="AV14" s="679"/>
      <c r="AW14" s="679"/>
      <c r="AX14" s="662"/>
      <c r="AY14" s="662"/>
      <c r="AZ14" s="662"/>
      <c r="BA14" s="662"/>
      <c r="BB14" s="662"/>
      <c r="BC14" s="662"/>
      <c r="BD14" s="662"/>
      <c r="BE14" s="662"/>
      <c r="BF14" s="662"/>
    </row>
    <row r="15" spans="1:58">
      <c r="B15" s="775" t="s">
        <v>345</v>
      </c>
      <c r="C15" s="741"/>
      <c r="D15" s="741"/>
      <c r="E15" s="741"/>
      <c r="F15" s="781">
        <v>0</v>
      </c>
      <c r="G15" s="779"/>
      <c r="H15" s="781">
        <v>0</v>
      </c>
      <c r="I15" s="19"/>
      <c r="J15" s="778">
        <v>0</v>
      </c>
      <c r="K15" s="774"/>
      <c r="L15" s="792" t="s">
        <v>115</v>
      </c>
      <c r="M15" s="770"/>
      <c r="N15" s="770"/>
      <c r="O15" s="801"/>
      <c r="P15" s="420">
        <v>0</v>
      </c>
      <c r="Q15" s="779"/>
      <c r="R15" s="621">
        <v>0</v>
      </c>
      <c r="S15" s="19"/>
      <c r="T15" s="408">
        <v>0</v>
      </c>
      <c r="W15" s="803"/>
      <c r="X15" s="713"/>
      <c r="Y15" s="614"/>
      <c r="Z15" s="700"/>
      <c r="AA15" s="93"/>
      <c r="AB15" s="700"/>
      <c r="AC15" s="93"/>
      <c r="AD15" s="700"/>
      <c r="AE15" s="93"/>
      <c r="AF15" s="679"/>
      <c r="AG15" s="679"/>
      <c r="AH15" s="679"/>
      <c r="AI15" s="679"/>
      <c r="AJ15" s="679"/>
      <c r="AK15" s="679"/>
      <c r="AL15" s="679"/>
      <c r="AM15" s="679"/>
      <c r="AN15" s="679"/>
      <c r="AO15" s="679"/>
      <c r="AP15" s="679"/>
      <c r="AQ15" s="679"/>
      <c r="AR15" s="679"/>
      <c r="AS15" s="679"/>
      <c r="AT15" s="679"/>
      <c r="AU15" s="679"/>
      <c r="AV15" s="679"/>
      <c r="AW15" s="679"/>
      <c r="AX15" s="662"/>
      <c r="AY15" s="662"/>
      <c r="AZ15" s="662"/>
      <c r="BA15" s="662"/>
      <c r="BB15" s="662"/>
      <c r="BC15" s="662"/>
      <c r="BD15" s="662"/>
      <c r="BE15" s="662"/>
      <c r="BF15" s="662"/>
    </row>
    <row r="16" spans="1:58">
      <c r="B16" s="775" t="s">
        <v>102</v>
      </c>
      <c r="C16" s="741"/>
      <c r="D16" s="741"/>
      <c r="E16" s="741"/>
      <c r="F16" s="781">
        <v>167838</v>
      </c>
      <c r="G16" s="779"/>
      <c r="H16" s="677">
        <v>545989</v>
      </c>
      <c r="I16" s="19"/>
      <c r="J16" s="778">
        <v>147129</v>
      </c>
      <c r="K16" s="774"/>
      <c r="L16" s="792" t="s">
        <v>377</v>
      </c>
      <c r="M16" s="770"/>
      <c r="N16" s="770"/>
      <c r="O16" s="801"/>
      <c r="P16" s="420">
        <v>990144</v>
      </c>
      <c r="Q16" s="779"/>
      <c r="R16" s="621">
        <v>972789</v>
      </c>
      <c r="S16" s="19"/>
      <c r="T16" s="777">
        <v>57666</v>
      </c>
      <c r="W16" s="798"/>
      <c r="X16" s="697"/>
      <c r="Y16" s="706"/>
      <c r="Z16" s="700"/>
      <c r="AA16" s="93"/>
      <c r="AB16" s="700"/>
      <c r="AC16" s="93"/>
      <c r="AD16" s="700"/>
      <c r="AE16" s="93"/>
      <c r="AF16" s="679"/>
      <c r="AG16" s="679"/>
      <c r="AH16" s="679"/>
      <c r="AI16" s="679"/>
      <c r="AJ16" s="679"/>
      <c r="AK16" s="679"/>
      <c r="AL16" s="679"/>
      <c r="AM16" s="679"/>
      <c r="AN16" s="679"/>
      <c r="AO16" s="679"/>
      <c r="AP16" s="679"/>
      <c r="AQ16" s="679"/>
      <c r="AR16" s="679"/>
      <c r="AS16" s="679"/>
      <c r="AT16" s="679"/>
      <c r="AU16" s="679"/>
      <c r="AV16" s="679"/>
      <c r="AW16" s="679"/>
      <c r="AX16" s="662"/>
      <c r="AY16" s="662"/>
      <c r="AZ16" s="662"/>
      <c r="BA16" s="662"/>
      <c r="BB16" s="662"/>
      <c r="BC16" s="662"/>
      <c r="BD16" s="662"/>
      <c r="BE16" s="662"/>
      <c r="BF16" s="662"/>
    </row>
    <row r="17" spans="2:58">
      <c r="B17" s="775"/>
      <c r="C17" s="741"/>
      <c r="D17" s="741"/>
      <c r="E17" s="741"/>
      <c r="F17" s="778"/>
      <c r="G17" s="770"/>
      <c r="H17" s="677"/>
      <c r="I17" s="19"/>
      <c r="J17" s="778"/>
      <c r="K17" s="774"/>
      <c r="L17" s="792" t="s">
        <v>352</v>
      </c>
      <c r="M17" s="770"/>
      <c r="N17" s="770"/>
      <c r="O17" s="801"/>
      <c r="P17" s="802">
        <v>114677810</v>
      </c>
      <c r="Q17" s="779"/>
      <c r="R17" s="799">
        <v>95386673</v>
      </c>
      <c r="S17" s="19"/>
      <c r="T17" s="409">
        <v>0</v>
      </c>
      <c r="W17" s="798"/>
      <c r="X17" s="798"/>
      <c r="Y17" s="706"/>
      <c r="Z17" s="700"/>
      <c r="AA17" s="93"/>
      <c r="AB17" s="700"/>
      <c r="AC17" s="93"/>
      <c r="AD17" s="700"/>
      <c r="AE17" s="93"/>
      <c r="AF17" s="679"/>
      <c r="AG17" s="679"/>
      <c r="AH17" s="679"/>
      <c r="AI17" s="679"/>
      <c r="AJ17" s="679"/>
      <c r="AK17" s="679"/>
      <c r="AL17" s="679"/>
      <c r="AM17" s="679"/>
      <c r="AN17" s="679"/>
      <c r="AO17" s="679"/>
      <c r="AP17" s="679"/>
      <c r="AQ17" s="679"/>
      <c r="AR17" s="679"/>
      <c r="AS17" s="679"/>
      <c r="AT17" s="679"/>
      <c r="AU17" s="679"/>
      <c r="AV17" s="679"/>
      <c r="AW17" s="679"/>
      <c r="AX17" s="662"/>
      <c r="AY17" s="662"/>
      <c r="AZ17" s="662"/>
      <c r="BA17" s="662"/>
      <c r="BB17" s="662"/>
      <c r="BC17" s="662"/>
      <c r="BD17" s="662"/>
      <c r="BE17" s="662"/>
      <c r="BF17" s="662"/>
    </row>
    <row r="18" spans="2:58">
      <c r="B18" s="775"/>
      <c r="C18" s="741"/>
      <c r="D18" s="741"/>
      <c r="E18" s="741"/>
      <c r="F18" s="778"/>
      <c r="G18" s="770"/>
      <c r="H18" s="677"/>
      <c r="I18" s="19"/>
      <c r="J18" s="778"/>
      <c r="K18" s="774"/>
      <c r="L18" s="792"/>
      <c r="M18" s="770"/>
      <c r="N18" s="770"/>
      <c r="O18" s="801"/>
      <c r="P18" s="800"/>
      <c r="Q18" s="770"/>
      <c r="R18" s="799"/>
      <c r="S18" s="19"/>
      <c r="T18" s="409"/>
      <c r="W18" s="798"/>
      <c r="X18" s="713"/>
      <c r="Y18" s="706"/>
      <c r="Z18" s="700"/>
      <c r="AA18" s="93"/>
      <c r="AB18" s="700"/>
      <c r="AC18" s="93"/>
      <c r="AD18" s="700"/>
      <c r="AE18" s="93"/>
      <c r="AF18" s="679"/>
      <c r="AG18" s="679"/>
      <c r="AH18" s="679"/>
      <c r="AI18" s="679"/>
      <c r="AJ18" s="679"/>
      <c r="AK18" s="679"/>
      <c r="AL18" s="679"/>
      <c r="AM18" s="679"/>
      <c r="AN18" s="679"/>
      <c r="AO18" s="679"/>
      <c r="AP18" s="679"/>
      <c r="AQ18" s="679"/>
      <c r="AR18" s="679"/>
      <c r="AS18" s="679"/>
      <c r="AT18" s="679"/>
      <c r="AU18" s="679"/>
      <c r="AV18" s="679"/>
      <c r="AW18" s="679"/>
      <c r="AX18" s="662"/>
      <c r="AY18" s="662"/>
      <c r="AZ18" s="662"/>
      <c r="BA18" s="662"/>
      <c r="BB18" s="662"/>
      <c r="BC18" s="662"/>
      <c r="BD18" s="662"/>
      <c r="BE18" s="662"/>
      <c r="BF18" s="662"/>
    </row>
    <row r="19" spans="2:58" ht="13.5" thickBot="1">
      <c r="B19" s="765" t="s">
        <v>50</v>
      </c>
      <c r="C19" s="741"/>
      <c r="D19" s="741"/>
      <c r="E19" s="741"/>
      <c r="F19" s="780">
        <f>SUM(F11:F16)</f>
        <v>416080888</v>
      </c>
      <c r="G19" s="770"/>
      <c r="H19" s="768">
        <f>SUM(H11:H16)</f>
        <v>374594908</v>
      </c>
      <c r="I19" s="769"/>
      <c r="J19" s="780">
        <f>SUM(J11:J16)</f>
        <v>43046827</v>
      </c>
      <c r="K19" s="774"/>
      <c r="L19" s="765" t="s">
        <v>53</v>
      </c>
      <c r="M19" s="770"/>
      <c r="N19" s="770"/>
      <c r="O19" s="770"/>
      <c r="P19" s="780">
        <f>SUM(P11:P18)</f>
        <v>274636998</v>
      </c>
      <c r="Q19" s="769">
        <v>0</v>
      </c>
      <c r="R19" s="789">
        <f>SUM(R11:R18)</f>
        <v>272616862</v>
      </c>
      <c r="S19" s="19"/>
      <c r="T19" s="789">
        <f>SUM(T11:T18)</f>
        <v>39637088</v>
      </c>
      <c r="W19" s="782"/>
      <c r="X19" s="697"/>
      <c r="Y19" s="706"/>
      <c r="Z19" s="700"/>
      <c r="AA19" s="93"/>
      <c r="AB19" s="700"/>
      <c r="AC19" s="93"/>
      <c r="AD19" s="700"/>
      <c r="AE19" s="93"/>
      <c r="AF19" s="679"/>
      <c r="AG19" s="679"/>
      <c r="AH19" s="679"/>
      <c r="AI19" s="679"/>
      <c r="AJ19" s="679"/>
      <c r="AK19" s="679"/>
      <c r="AL19" s="679"/>
      <c r="AM19" s="679"/>
      <c r="AN19" s="679"/>
      <c r="AO19" s="679"/>
      <c r="AP19" s="679"/>
      <c r="AQ19" s="679"/>
      <c r="AR19" s="679"/>
      <c r="AS19" s="679"/>
      <c r="AT19" s="679"/>
      <c r="AU19" s="679"/>
      <c r="AV19" s="679"/>
      <c r="AW19" s="679"/>
      <c r="AX19" s="662"/>
      <c r="AY19" s="662"/>
      <c r="AZ19" s="662"/>
      <c r="BA19" s="662"/>
      <c r="BB19" s="662"/>
      <c r="BC19" s="662"/>
      <c r="BD19" s="662"/>
      <c r="BE19" s="662"/>
      <c r="BF19" s="662"/>
    </row>
    <row r="20" spans="2:58" ht="13.5" thickTop="1">
      <c r="B20" s="775"/>
      <c r="C20" s="662"/>
      <c r="D20" s="662"/>
      <c r="E20" s="662"/>
      <c r="F20" s="662"/>
      <c r="G20" s="662"/>
      <c r="H20" s="679"/>
      <c r="I20" s="662"/>
      <c r="J20" s="754" t="s">
        <v>70</v>
      </c>
      <c r="K20" s="774"/>
      <c r="L20" s="775"/>
      <c r="M20" s="770"/>
      <c r="N20" s="770"/>
      <c r="O20" s="797"/>
      <c r="P20" s="778"/>
      <c r="Q20" s="770"/>
      <c r="R20" s="777"/>
      <c r="S20" s="19"/>
      <c r="T20" s="777"/>
      <c r="W20" s="679"/>
      <c r="X20" s="697"/>
      <c r="Y20" s="706"/>
      <c r="Z20" s="700"/>
      <c r="AA20" s="93"/>
      <c r="AB20" s="700"/>
      <c r="AC20" s="93"/>
      <c r="AD20" s="700"/>
      <c r="AE20" s="93"/>
      <c r="AF20" s="679"/>
      <c r="AG20" s="679"/>
      <c r="AH20" s="679"/>
      <c r="AI20" s="679"/>
      <c r="AJ20" s="679"/>
      <c r="AK20" s="679"/>
      <c r="AL20" s="679"/>
      <c r="AM20" s="679"/>
      <c r="AN20" s="679"/>
      <c r="AO20" s="679"/>
      <c r="AP20" s="679"/>
      <c r="AQ20" s="679"/>
      <c r="AR20" s="679"/>
      <c r="AS20" s="679"/>
      <c r="AT20" s="679"/>
      <c r="AU20" s="679"/>
      <c r="AV20" s="679"/>
      <c r="AW20" s="679"/>
      <c r="AX20" s="662"/>
      <c r="AY20" s="662"/>
      <c r="AZ20" s="662"/>
      <c r="BA20" s="662"/>
      <c r="BB20" s="662"/>
      <c r="BC20" s="662"/>
      <c r="BD20" s="662"/>
      <c r="BE20" s="662"/>
      <c r="BF20" s="662"/>
    </row>
    <row r="21" spans="2:58">
      <c r="B21" s="775"/>
      <c r="C21" s="662"/>
      <c r="D21" s="662"/>
      <c r="E21" s="662"/>
      <c r="F21" s="662"/>
      <c r="G21" s="662"/>
      <c r="H21" s="679"/>
      <c r="I21" s="662"/>
      <c r="J21" s="754"/>
      <c r="K21" s="774"/>
      <c r="L21" s="765"/>
      <c r="M21" s="770"/>
      <c r="N21" s="770"/>
      <c r="O21" s="770"/>
      <c r="P21" s="769"/>
      <c r="Q21" s="770"/>
      <c r="R21" s="796"/>
      <c r="S21" s="769"/>
      <c r="T21" s="796"/>
      <c r="W21" s="679"/>
      <c r="X21" s="697"/>
      <c r="Y21" s="706"/>
      <c r="Z21" s="700"/>
      <c r="AA21" s="93"/>
      <c r="AB21" s="700"/>
      <c r="AC21" s="93"/>
      <c r="AD21" s="700"/>
      <c r="AE21" s="93"/>
      <c r="AF21" s="679"/>
      <c r="AG21" s="679"/>
      <c r="AH21" s="679"/>
      <c r="AI21" s="679"/>
      <c r="AJ21" s="679"/>
      <c r="AK21" s="679"/>
      <c r="AL21" s="679"/>
      <c r="AM21" s="679"/>
      <c r="AN21" s="679"/>
      <c r="AO21" s="679"/>
      <c r="AP21" s="679"/>
      <c r="AQ21" s="679"/>
      <c r="AR21" s="679"/>
      <c r="AS21" s="679"/>
      <c r="AT21" s="679"/>
      <c r="AU21" s="679"/>
      <c r="AV21" s="679"/>
      <c r="AW21" s="679"/>
      <c r="AX21" s="662"/>
      <c r="AY21" s="662"/>
      <c r="AZ21" s="662"/>
      <c r="BA21" s="662"/>
      <c r="BB21" s="662"/>
      <c r="BC21" s="662"/>
      <c r="BD21" s="662"/>
      <c r="BE21" s="662"/>
      <c r="BF21" s="662"/>
    </row>
    <row r="22" spans="2:58">
      <c r="B22" s="765" t="s">
        <v>8</v>
      </c>
      <c r="C22" s="741"/>
      <c r="D22" s="741"/>
      <c r="E22" s="741"/>
      <c r="F22" s="794"/>
      <c r="G22" s="770"/>
      <c r="H22" s="793"/>
      <c r="I22" s="794"/>
      <c r="J22" s="794"/>
      <c r="K22" s="774"/>
      <c r="L22" s="765" t="s">
        <v>9</v>
      </c>
      <c r="M22" s="770"/>
      <c r="N22" s="770"/>
      <c r="O22" s="770"/>
      <c r="P22" s="794"/>
      <c r="Q22" s="770"/>
      <c r="R22" s="795"/>
      <c r="S22" s="794"/>
      <c r="T22" s="795"/>
      <c r="W22" s="679"/>
      <c r="X22" s="697"/>
      <c r="Y22" s="706"/>
      <c r="Z22" s="700"/>
      <c r="AA22" s="93"/>
      <c r="AB22" s="700"/>
      <c r="AC22" s="93"/>
      <c r="AD22" s="700"/>
      <c r="AE22" s="93"/>
      <c r="AF22" s="679"/>
      <c r="AG22" s="679"/>
      <c r="AH22" s="679"/>
      <c r="AI22" s="679"/>
      <c r="AJ22" s="679"/>
      <c r="AK22" s="679"/>
      <c r="AL22" s="679"/>
      <c r="AM22" s="679"/>
      <c r="AN22" s="679"/>
      <c r="AO22" s="679"/>
      <c r="AP22" s="679"/>
      <c r="AQ22" s="679"/>
      <c r="AR22" s="679"/>
      <c r="AS22" s="679"/>
      <c r="AT22" s="679"/>
      <c r="AU22" s="679"/>
      <c r="AV22" s="679"/>
      <c r="AW22" s="679"/>
      <c r="AX22" s="662"/>
      <c r="AY22" s="662"/>
      <c r="AZ22" s="662"/>
      <c r="BA22" s="662"/>
      <c r="BB22" s="662"/>
      <c r="BC22" s="662"/>
      <c r="BD22" s="662"/>
      <c r="BE22" s="662"/>
      <c r="BF22" s="662"/>
    </row>
    <row r="23" spans="2:58">
      <c r="B23" s="775"/>
      <c r="C23" s="741"/>
      <c r="D23" s="741"/>
      <c r="E23" s="741"/>
      <c r="F23" s="794" t="s">
        <v>70</v>
      </c>
      <c r="G23" s="770"/>
      <c r="H23" s="793" t="s">
        <v>70</v>
      </c>
      <c r="I23" s="794"/>
      <c r="J23" s="794" t="s">
        <v>70</v>
      </c>
      <c r="K23" s="774"/>
      <c r="L23" s="775" t="s">
        <v>22</v>
      </c>
      <c r="M23" s="774"/>
      <c r="N23" s="774"/>
      <c r="O23" s="774"/>
      <c r="P23" s="781">
        <v>26239877</v>
      </c>
      <c r="Q23" s="774"/>
      <c r="R23" s="777">
        <v>0</v>
      </c>
      <c r="S23" s="774"/>
      <c r="T23" s="777">
        <v>0</v>
      </c>
      <c r="W23" s="679"/>
      <c r="X23" s="697"/>
      <c r="Y23" s="706"/>
      <c r="Z23" s="700"/>
      <c r="AA23" s="93"/>
      <c r="AB23" s="700"/>
      <c r="AC23" s="93"/>
      <c r="AD23" s="700"/>
      <c r="AE23" s="93"/>
      <c r="AF23" s="679"/>
      <c r="AG23" s="679"/>
      <c r="AH23" s="679"/>
      <c r="AI23" s="679"/>
      <c r="AJ23" s="679"/>
      <c r="AK23" s="679"/>
      <c r="AL23" s="679"/>
      <c r="AM23" s="679"/>
      <c r="AN23" s="679"/>
      <c r="AO23" s="679"/>
      <c r="AP23" s="679"/>
      <c r="AQ23" s="679"/>
      <c r="AR23" s="679"/>
      <c r="AS23" s="679"/>
      <c r="AT23" s="679"/>
      <c r="AU23" s="679"/>
      <c r="AV23" s="679"/>
      <c r="AW23" s="679"/>
      <c r="AX23" s="662"/>
      <c r="AY23" s="662"/>
      <c r="AZ23" s="662"/>
      <c r="BA23" s="662"/>
      <c r="BB23" s="662"/>
      <c r="BC23" s="662"/>
      <c r="BD23" s="662"/>
      <c r="BE23" s="662"/>
      <c r="BF23" s="662"/>
    </row>
    <row r="24" spans="2:58">
      <c r="B24" s="785" t="s">
        <v>107</v>
      </c>
      <c r="C24" s="784"/>
      <c r="D24" s="784"/>
      <c r="E24" s="784"/>
      <c r="F24" s="793">
        <v>0</v>
      </c>
      <c r="G24" s="784"/>
      <c r="H24" s="793">
        <v>0</v>
      </c>
      <c r="I24" s="793"/>
      <c r="J24" s="677">
        <v>0</v>
      </c>
      <c r="K24" s="774"/>
      <c r="L24" s="775" t="s">
        <v>351</v>
      </c>
      <c r="M24" s="774"/>
      <c r="N24" s="774"/>
      <c r="O24" s="774"/>
      <c r="Q24" s="790"/>
      <c r="R24" s="791">
        <v>6738200</v>
      </c>
      <c r="S24" s="774"/>
      <c r="T24" s="777">
        <v>0</v>
      </c>
      <c r="W24" s="679"/>
      <c r="X24" s="697"/>
      <c r="Y24" s="706"/>
      <c r="Z24" s="700"/>
      <c r="AA24" s="93"/>
      <c r="AB24" s="700"/>
      <c r="AC24" s="93"/>
      <c r="AD24" s="700"/>
      <c r="AE24" s="93"/>
      <c r="AF24" s="679"/>
      <c r="AG24" s="679"/>
      <c r="AH24" s="679"/>
      <c r="AI24" s="679"/>
      <c r="AJ24" s="679"/>
      <c r="AK24" s="679"/>
      <c r="AL24" s="679"/>
      <c r="AM24" s="679"/>
      <c r="AN24" s="679"/>
      <c r="AO24" s="679"/>
      <c r="AP24" s="679"/>
      <c r="AQ24" s="679"/>
      <c r="AR24" s="679"/>
      <c r="AS24" s="679"/>
      <c r="AT24" s="679"/>
      <c r="AU24" s="679"/>
      <c r="AV24" s="679"/>
      <c r="AW24" s="679"/>
      <c r="AX24" s="662"/>
      <c r="AY24" s="662"/>
      <c r="AZ24" s="662"/>
      <c r="BA24" s="662"/>
      <c r="BB24" s="662"/>
      <c r="BC24" s="662"/>
      <c r="BD24" s="662"/>
      <c r="BE24" s="662"/>
      <c r="BF24" s="662"/>
    </row>
    <row r="25" spans="2:58" ht="13.5" thickBot="1">
      <c r="B25" s="775" t="s">
        <v>346</v>
      </c>
      <c r="C25" s="662"/>
      <c r="D25" s="662"/>
      <c r="E25" s="662"/>
      <c r="F25" s="781">
        <v>75789840</v>
      </c>
      <c r="G25" s="790"/>
      <c r="H25" s="677">
        <v>72237688</v>
      </c>
      <c r="I25" s="774"/>
      <c r="J25" s="778">
        <v>0</v>
      </c>
      <c r="K25" s="774"/>
      <c r="L25" s="792" t="s">
        <v>352</v>
      </c>
      <c r="M25" s="662"/>
      <c r="N25" s="662"/>
      <c r="O25" s="662"/>
      <c r="P25" s="781">
        <v>21843392</v>
      </c>
      <c r="Q25" s="662"/>
      <c r="R25" s="791">
        <v>19537029</v>
      </c>
      <c r="S25" s="769"/>
      <c r="T25" s="789">
        <f>SUM(T23:T24)</f>
        <v>0</v>
      </c>
      <c r="W25" s="679"/>
      <c r="X25" s="697"/>
      <c r="Y25" s="706"/>
      <c r="Z25" s="700"/>
      <c r="AA25" s="93"/>
      <c r="AB25" s="700"/>
      <c r="AC25" s="93"/>
      <c r="AD25" s="700"/>
      <c r="AE25" s="93"/>
      <c r="AF25" s="679"/>
      <c r="AG25" s="679"/>
      <c r="AH25" s="679"/>
      <c r="AI25" s="679"/>
      <c r="AJ25" s="679"/>
      <c r="AK25" s="679"/>
      <c r="AL25" s="679"/>
      <c r="AM25" s="679"/>
      <c r="AN25" s="679"/>
      <c r="AO25" s="679"/>
      <c r="AP25" s="679"/>
      <c r="AQ25" s="679"/>
      <c r="AR25" s="679"/>
      <c r="AS25" s="679"/>
      <c r="AT25" s="679"/>
      <c r="AU25" s="679"/>
      <c r="AV25" s="679"/>
      <c r="AW25" s="679"/>
      <c r="AX25" s="662"/>
      <c r="AY25" s="662"/>
      <c r="AZ25" s="662"/>
      <c r="BA25" s="662"/>
      <c r="BB25" s="662"/>
      <c r="BC25" s="662"/>
      <c r="BD25" s="662"/>
      <c r="BE25" s="662"/>
      <c r="BF25" s="662"/>
    </row>
    <row r="26" spans="2:58" ht="14.25" thickTop="1" thickBot="1">
      <c r="B26" s="785" t="s">
        <v>103</v>
      </c>
      <c r="C26" s="679"/>
      <c r="D26" s="679"/>
      <c r="E26" s="679"/>
      <c r="F26" s="790">
        <v>0</v>
      </c>
      <c r="G26" s="790"/>
      <c r="H26" s="679">
        <v>0</v>
      </c>
      <c r="I26" s="679"/>
      <c r="J26" s="679">
        <v>0</v>
      </c>
      <c r="K26" s="774"/>
      <c r="L26" s="765" t="s">
        <v>54</v>
      </c>
      <c r="M26" s="770"/>
      <c r="N26" s="770"/>
      <c r="O26" s="770"/>
      <c r="P26" s="780">
        <f>SUM(P23:P25)</f>
        <v>48083269</v>
      </c>
      <c r="Q26" s="770"/>
      <c r="R26" s="789">
        <f>SUM(R23:R25)</f>
        <v>26275229</v>
      </c>
      <c r="S26" s="19"/>
      <c r="T26" s="777"/>
      <c r="W26" s="679"/>
      <c r="X26" s="697"/>
      <c r="Y26" s="706"/>
      <c r="Z26" s="700"/>
      <c r="AA26" s="93"/>
      <c r="AB26" s="700"/>
      <c r="AC26" s="93"/>
      <c r="AD26" s="700"/>
      <c r="AE26" s="93"/>
      <c r="AF26" s="679"/>
      <c r="AG26" s="679"/>
      <c r="AH26" s="679"/>
      <c r="AI26" s="679"/>
      <c r="AJ26" s="679"/>
      <c r="AK26" s="679"/>
      <c r="AL26" s="679"/>
      <c r="AM26" s="679"/>
      <c r="AN26" s="679"/>
      <c r="AO26" s="679"/>
      <c r="AP26" s="679"/>
      <c r="AQ26" s="679"/>
      <c r="AR26" s="679"/>
      <c r="AS26" s="679"/>
      <c r="AT26" s="679"/>
      <c r="AU26" s="679"/>
      <c r="AV26" s="679"/>
      <c r="AW26" s="679"/>
      <c r="AX26" s="662"/>
      <c r="AY26" s="662"/>
      <c r="AZ26" s="662"/>
      <c r="BA26" s="662"/>
      <c r="BB26" s="662"/>
      <c r="BC26" s="662"/>
      <c r="BD26" s="662"/>
      <c r="BE26" s="662"/>
      <c r="BF26" s="662"/>
    </row>
    <row r="27" spans="2:58" s="694" customFormat="1" ht="14.25" thickTop="1" thickBot="1">
      <c r="B27" s="785" t="s">
        <v>101</v>
      </c>
      <c r="C27" s="679"/>
      <c r="D27" s="679"/>
      <c r="E27" s="679"/>
      <c r="F27" s="781">
        <v>667725</v>
      </c>
      <c r="G27" s="790"/>
      <c r="H27" s="677">
        <v>572125</v>
      </c>
      <c r="I27" s="679"/>
      <c r="J27" s="679">
        <v>0</v>
      </c>
      <c r="K27" s="679"/>
      <c r="L27" s="737"/>
      <c r="M27" s="679"/>
      <c r="N27" s="679"/>
      <c r="O27" s="679"/>
      <c r="P27" s="679"/>
      <c r="Q27" s="679"/>
      <c r="R27" s="738"/>
      <c r="S27" s="769"/>
      <c r="T27" s="789">
        <f>T25+T19</f>
        <v>39637088</v>
      </c>
      <c r="W27" s="677"/>
      <c r="X27" s="713"/>
      <c r="Y27" s="706"/>
      <c r="Z27" s="700"/>
      <c r="AA27" s="93"/>
      <c r="AB27" s="700"/>
      <c r="AC27" s="93"/>
      <c r="AD27" s="700"/>
      <c r="AE27" s="93"/>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B27" s="679"/>
      <c r="BC27" s="679"/>
      <c r="BD27" s="679"/>
      <c r="BE27" s="679"/>
      <c r="BF27" s="679"/>
    </row>
    <row r="28" spans="2:58" ht="14.25" thickTop="1" thickBot="1">
      <c r="B28" s="785" t="s">
        <v>347</v>
      </c>
      <c r="C28" s="784"/>
      <c r="D28" s="784"/>
      <c r="E28" s="784"/>
      <c r="F28" s="781">
        <v>4214745</v>
      </c>
      <c r="G28" s="779"/>
      <c r="H28" s="677">
        <v>4874049</v>
      </c>
      <c r="I28" s="94"/>
      <c r="J28" s="677">
        <v>1568858</v>
      </c>
      <c r="K28" s="774"/>
      <c r="L28" s="765" t="s">
        <v>553</v>
      </c>
      <c r="M28" s="770"/>
      <c r="N28" s="770"/>
      <c r="O28" s="770"/>
      <c r="P28" s="780">
        <f>P26+P19</f>
        <v>322720267</v>
      </c>
      <c r="Q28" s="770"/>
      <c r="R28" s="789">
        <f>R26+R19</f>
        <v>298892091</v>
      </c>
      <c r="S28" s="788"/>
      <c r="T28" s="787"/>
      <c r="W28" s="782"/>
      <c r="X28" s="786"/>
      <c r="Y28" s="614"/>
      <c r="Z28" s="700"/>
      <c r="AA28" s="93"/>
      <c r="AB28" s="700"/>
      <c r="AC28" s="93"/>
      <c r="AD28" s="700"/>
      <c r="AE28" s="93"/>
      <c r="AF28" s="679"/>
      <c r="AG28" s="679"/>
      <c r="AH28" s="679"/>
      <c r="AI28" s="679"/>
      <c r="AJ28" s="679"/>
      <c r="AK28" s="679"/>
      <c r="AL28" s="679"/>
      <c r="AM28" s="679"/>
      <c r="AN28" s="679"/>
      <c r="AO28" s="679"/>
      <c r="AP28" s="679"/>
      <c r="AQ28" s="679"/>
      <c r="AR28" s="679"/>
      <c r="AS28" s="679"/>
      <c r="AT28" s="679"/>
      <c r="AU28" s="679"/>
      <c r="AV28" s="679"/>
      <c r="AW28" s="679"/>
      <c r="AX28" s="662"/>
      <c r="AY28" s="662"/>
      <c r="AZ28" s="662"/>
      <c r="BA28" s="662"/>
      <c r="BB28" s="662"/>
      <c r="BC28" s="662"/>
      <c r="BD28" s="662"/>
      <c r="BE28" s="662"/>
      <c r="BF28" s="662"/>
    </row>
    <row r="29" spans="2:58" ht="13.5" thickTop="1">
      <c r="B29" s="785" t="s">
        <v>348</v>
      </c>
      <c r="C29" s="784"/>
      <c r="D29" s="784"/>
      <c r="E29" s="784"/>
      <c r="F29" s="781">
        <v>719851</v>
      </c>
      <c r="G29" s="779"/>
      <c r="H29" s="677">
        <v>508364</v>
      </c>
      <c r="I29" s="94"/>
      <c r="J29" s="677">
        <v>876965</v>
      </c>
      <c r="K29" s="774"/>
      <c r="L29" s="755"/>
      <c r="M29" s="662"/>
      <c r="N29" s="662"/>
      <c r="O29" s="662"/>
      <c r="P29" s="662"/>
      <c r="Q29" s="662"/>
      <c r="R29" s="753"/>
      <c r="S29" s="783"/>
      <c r="T29" s="753"/>
      <c r="W29" s="782"/>
      <c r="X29" s="697"/>
      <c r="Y29" s="703"/>
      <c r="Z29" s="702"/>
      <c r="AA29" s="93"/>
      <c r="AB29" s="702"/>
      <c r="AC29" s="93"/>
      <c r="AD29" s="702"/>
      <c r="AE29" s="93"/>
      <c r="AF29" s="679"/>
      <c r="AG29" s="679"/>
      <c r="AH29" s="679"/>
      <c r="AI29" s="679"/>
      <c r="AJ29" s="679"/>
      <c r="AK29" s="679"/>
      <c r="AL29" s="679"/>
      <c r="AM29" s="679"/>
      <c r="AN29" s="679"/>
      <c r="AO29" s="679"/>
      <c r="AP29" s="679"/>
      <c r="AQ29" s="679"/>
      <c r="AR29" s="679"/>
      <c r="AS29" s="679"/>
      <c r="AT29" s="679"/>
      <c r="AU29" s="679"/>
      <c r="AV29" s="679"/>
      <c r="AW29" s="679"/>
      <c r="AX29" s="662"/>
      <c r="AY29" s="662"/>
      <c r="AZ29" s="662"/>
      <c r="BA29" s="662"/>
      <c r="BB29" s="662"/>
      <c r="BC29" s="662"/>
      <c r="BD29" s="662"/>
      <c r="BE29" s="662"/>
      <c r="BF29" s="662"/>
    </row>
    <row r="30" spans="2:58">
      <c r="B30" s="775" t="s">
        <v>375</v>
      </c>
      <c r="C30" s="741"/>
      <c r="D30" s="741"/>
      <c r="E30" s="741"/>
      <c r="F30" s="781">
        <v>23766</v>
      </c>
      <c r="G30" s="779"/>
      <c r="H30" s="677">
        <v>0</v>
      </c>
      <c r="I30" s="19"/>
      <c r="J30" s="778">
        <v>0</v>
      </c>
      <c r="K30" s="774"/>
      <c r="L30" s="765" t="s">
        <v>1</v>
      </c>
      <c r="M30" s="770"/>
      <c r="N30" s="770"/>
      <c r="O30" s="662"/>
      <c r="P30" s="662"/>
      <c r="Q30" s="662"/>
      <c r="R30" s="753"/>
      <c r="S30" s="19"/>
      <c r="T30" s="408">
        <v>6000000</v>
      </c>
      <c r="W30" s="677"/>
      <c r="X30" s="697"/>
      <c r="Y30" s="703"/>
      <c r="Z30" s="702"/>
      <c r="AA30" s="93"/>
      <c r="AB30" s="702"/>
      <c r="AC30" s="93"/>
      <c r="AD30" s="702"/>
      <c r="AE30" s="93"/>
      <c r="AF30" s="679"/>
      <c r="AG30" s="679"/>
      <c r="AH30" s="679"/>
      <c r="AI30" s="679"/>
      <c r="AJ30" s="679"/>
      <c r="AK30" s="679"/>
      <c r="AL30" s="679"/>
      <c r="AM30" s="679"/>
      <c r="AN30" s="679"/>
      <c r="AO30" s="679"/>
      <c r="AP30" s="679"/>
      <c r="AQ30" s="679"/>
      <c r="AR30" s="679"/>
      <c r="AS30" s="679"/>
      <c r="AT30" s="679"/>
      <c r="AU30" s="679"/>
      <c r="AV30" s="679"/>
      <c r="AW30" s="679"/>
      <c r="AX30" s="662"/>
      <c r="AY30" s="662"/>
      <c r="AZ30" s="662"/>
      <c r="BA30" s="662"/>
      <c r="BB30" s="662"/>
      <c r="BC30" s="662"/>
      <c r="BD30" s="662"/>
      <c r="BE30" s="662"/>
      <c r="BF30" s="662"/>
    </row>
    <row r="31" spans="2:58" ht="13.5" thickBot="1">
      <c r="B31" s="765" t="s">
        <v>51</v>
      </c>
      <c r="C31" s="741"/>
      <c r="D31" s="741"/>
      <c r="E31" s="771"/>
      <c r="F31" s="780">
        <f>SUM(F24:F30)</f>
        <v>81415927</v>
      </c>
      <c r="G31" s="770"/>
      <c r="H31" s="768">
        <f>SUM(H24:H30)</f>
        <v>78192226</v>
      </c>
      <c r="I31" s="769"/>
      <c r="J31" s="780">
        <f>SUM(J24:J30)</f>
        <v>2445823</v>
      </c>
      <c r="K31" s="774"/>
      <c r="L31" s="775" t="s">
        <v>378</v>
      </c>
      <c r="M31" s="770"/>
      <c r="N31" s="770"/>
      <c r="O31" s="662"/>
      <c r="P31" s="420">
        <v>120000000</v>
      </c>
      <c r="Q31" s="779"/>
      <c r="R31" s="621">
        <v>120000000</v>
      </c>
      <c r="S31" s="19"/>
      <c r="T31" s="408">
        <v>2000000</v>
      </c>
      <c r="W31" s="679"/>
      <c r="X31" s="697"/>
      <c r="Y31" s="706"/>
      <c r="Z31" s="756"/>
      <c r="AA31" s="93"/>
      <c r="AB31" s="702"/>
      <c r="AC31" s="93"/>
      <c r="AD31" s="702"/>
      <c r="AE31" s="93"/>
      <c r="AF31" s="679"/>
      <c r="AG31" s="679"/>
      <c r="AH31" s="679"/>
      <c r="AI31" s="679"/>
      <c r="AJ31" s="679"/>
      <c r="AK31" s="679"/>
      <c r="AL31" s="679"/>
      <c r="AM31" s="679"/>
      <c r="AN31" s="679"/>
      <c r="AO31" s="679"/>
      <c r="AP31" s="679"/>
      <c r="AQ31" s="679"/>
      <c r="AR31" s="679"/>
      <c r="AS31" s="679"/>
      <c r="AT31" s="679"/>
      <c r="AU31" s="679"/>
      <c r="AV31" s="679"/>
      <c r="AW31" s="679"/>
      <c r="AX31" s="662"/>
      <c r="AY31" s="662"/>
      <c r="AZ31" s="662"/>
      <c r="BA31" s="662"/>
      <c r="BB31" s="662"/>
      <c r="BC31" s="662"/>
      <c r="BD31" s="662"/>
      <c r="BE31" s="662"/>
      <c r="BF31" s="662"/>
    </row>
    <row r="32" spans="2:58" ht="13.5" thickTop="1">
      <c r="B32" s="765"/>
      <c r="C32" s="741"/>
      <c r="D32" s="741"/>
      <c r="E32" s="771"/>
      <c r="F32" s="769"/>
      <c r="G32" s="770"/>
      <c r="H32" s="769"/>
      <c r="I32" s="769"/>
      <c r="J32" s="769"/>
      <c r="K32" s="774"/>
      <c r="L32" s="775" t="s">
        <v>109</v>
      </c>
      <c r="M32" s="770"/>
      <c r="N32" s="770"/>
      <c r="O32" s="662"/>
      <c r="P32" s="778">
        <v>884126</v>
      </c>
      <c r="Q32" s="770"/>
      <c r="R32" s="777">
        <v>884126</v>
      </c>
      <c r="S32" s="19"/>
      <c r="T32" s="408">
        <v>217122</v>
      </c>
      <c r="W32" s="679"/>
      <c r="X32" s="697"/>
      <c r="Y32" s="706"/>
      <c r="Z32" s="756"/>
      <c r="AA32" s="93"/>
      <c r="AB32" s="702"/>
      <c r="AC32" s="93"/>
      <c r="AD32" s="702"/>
      <c r="AE32" s="93"/>
      <c r="AF32" s="679"/>
      <c r="AG32" s="679"/>
      <c r="AH32" s="679"/>
      <c r="AI32" s="679"/>
      <c r="AJ32" s="679"/>
      <c r="AK32" s="679"/>
      <c r="AL32" s="679"/>
      <c r="AM32" s="679"/>
      <c r="AN32" s="679"/>
      <c r="AO32" s="679"/>
      <c r="AP32" s="679"/>
      <c r="AQ32" s="679"/>
      <c r="AR32" s="679"/>
      <c r="AS32" s="679"/>
      <c r="AT32" s="679"/>
      <c r="AU32" s="679"/>
      <c r="AV32" s="679"/>
      <c r="AW32" s="679"/>
      <c r="AX32" s="662"/>
      <c r="AY32" s="662"/>
      <c r="AZ32" s="662"/>
      <c r="BA32" s="662"/>
      <c r="BB32" s="662"/>
      <c r="BC32" s="662"/>
      <c r="BD32" s="662"/>
      <c r="BE32" s="662"/>
      <c r="BF32" s="662"/>
    </row>
    <row r="33" spans="2:58">
      <c r="B33" s="765"/>
      <c r="C33" s="762"/>
      <c r="D33" s="741"/>
      <c r="E33" s="771"/>
      <c r="F33" s="769"/>
      <c r="G33" s="770"/>
      <c r="H33" s="769"/>
      <c r="I33" s="769"/>
      <c r="J33" s="769"/>
      <c r="K33" s="774"/>
      <c r="L33" s="775" t="s">
        <v>353</v>
      </c>
      <c r="M33" s="770"/>
      <c r="N33" s="770"/>
      <c r="O33" s="662"/>
      <c r="P33" s="778">
        <v>10552631</v>
      </c>
      <c r="Q33" s="770"/>
      <c r="R33" s="777">
        <v>8772058</v>
      </c>
      <c r="S33" s="20"/>
      <c r="T33" s="410">
        <v>-2335288</v>
      </c>
      <c r="W33" s="679"/>
      <c r="X33" s="697"/>
      <c r="Y33" s="706"/>
      <c r="Z33" s="756"/>
      <c r="AA33" s="93"/>
      <c r="AB33" s="702"/>
      <c r="AC33" s="93"/>
      <c r="AD33" s="702"/>
      <c r="AE33" s="93"/>
      <c r="AF33" s="679"/>
      <c r="AG33" s="679"/>
      <c r="AH33" s="679"/>
      <c r="AI33" s="679"/>
      <c r="AJ33" s="679"/>
      <c r="AK33" s="679"/>
      <c r="AL33" s="679"/>
      <c r="AM33" s="679"/>
      <c r="AN33" s="679"/>
      <c r="AO33" s="679"/>
      <c r="AP33" s="679"/>
      <c r="AQ33" s="679"/>
      <c r="AR33" s="679"/>
      <c r="AS33" s="679"/>
      <c r="AT33" s="679"/>
      <c r="AU33" s="679"/>
      <c r="AV33" s="679"/>
      <c r="AW33" s="679"/>
      <c r="AX33" s="662"/>
      <c r="AY33" s="662"/>
      <c r="AZ33" s="662"/>
      <c r="BA33" s="662"/>
      <c r="BB33" s="662"/>
      <c r="BC33" s="662"/>
      <c r="BD33" s="662"/>
      <c r="BE33" s="662"/>
      <c r="BF33" s="662"/>
    </row>
    <row r="34" spans="2:58">
      <c r="B34" s="765"/>
      <c r="C34" s="741"/>
      <c r="D34" s="741"/>
      <c r="E34" s="771"/>
      <c r="F34" s="769"/>
      <c r="G34" s="770"/>
      <c r="H34" s="769"/>
      <c r="I34" s="769"/>
      <c r="J34" s="769"/>
      <c r="K34" s="774"/>
      <c r="L34" s="775" t="s">
        <v>354</v>
      </c>
      <c r="M34" s="770"/>
      <c r="N34" s="770"/>
      <c r="O34" s="662"/>
      <c r="P34" s="778">
        <v>30641532</v>
      </c>
      <c r="Q34" s="770"/>
      <c r="R34" s="777">
        <v>14474573</v>
      </c>
      <c r="S34" s="20"/>
      <c r="T34" s="410">
        <v>-26272</v>
      </c>
      <c r="W34" s="776"/>
      <c r="X34" s="697"/>
      <c r="Y34" s="706"/>
      <c r="Z34" s="756"/>
      <c r="AA34" s="93"/>
      <c r="AB34" s="702"/>
      <c r="AC34" s="93"/>
      <c r="AD34" s="702"/>
      <c r="AE34" s="93"/>
      <c r="AF34" s="679"/>
      <c r="AG34" s="679"/>
      <c r="AH34" s="679"/>
      <c r="AI34" s="679"/>
      <c r="AJ34" s="679"/>
      <c r="AK34" s="679"/>
      <c r="AL34" s="679"/>
      <c r="AM34" s="679"/>
      <c r="AN34" s="679"/>
      <c r="AO34" s="679"/>
      <c r="AP34" s="679"/>
      <c r="AQ34" s="679"/>
      <c r="AR34" s="679"/>
      <c r="AS34" s="679"/>
      <c r="AT34" s="679"/>
      <c r="AU34" s="679"/>
      <c r="AV34" s="679"/>
      <c r="AW34" s="679"/>
      <c r="AX34" s="662"/>
      <c r="AY34" s="662"/>
      <c r="AZ34" s="662"/>
      <c r="BA34" s="662"/>
      <c r="BB34" s="662"/>
      <c r="BC34" s="662"/>
      <c r="BD34" s="662"/>
      <c r="BE34" s="662"/>
      <c r="BF34" s="662"/>
    </row>
    <row r="35" spans="2:58" ht="13.5" thickBot="1">
      <c r="B35" s="765"/>
      <c r="C35" s="741"/>
      <c r="D35" s="741"/>
      <c r="E35" s="771"/>
      <c r="F35" s="769"/>
      <c r="G35" s="770"/>
      <c r="H35" s="769"/>
      <c r="I35" s="769"/>
      <c r="J35" s="769"/>
      <c r="K35" s="774"/>
      <c r="L35" s="775" t="s">
        <v>23</v>
      </c>
      <c r="M35" s="770"/>
      <c r="N35" s="770"/>
      <c r="O35" s="662"/>
      <c r="P35" s="20">
        <v>12698259</v>
      </c>
      <c r="Q35" s="770"/>
      <c r="R35" s="410">
        <v>9764286</v>
      </c>
      <c r="S35" s="767"/>
      <c r="T35" s="773">
        <f>SUM(T30:T34)</f>
        <v>5855562</v>
      </c>
      <c r="W35" s="677"/>
      <c r="X35" s="697"/>
      <c r="Y35" s="706"/>
      <c r="Z35" s="756"/>
      <c r="AA35" s="93"/>
      <c r="AB35" s="702"/>
      <c r="AC35" s="93"/>
      <c r="AD35" s="702"/>
      <c r="AE35" s="93"/>
      <c r="AF35" s="679"/>
      <c r="AG35" s="679"/>
      <c r="AH35" s="679"/>
      <c r="AI35" s="679"/>
      <c r="AJ35" s="679"/>
      <c r="AK35" s="679"/>
      <c r="AL35" s="679"/>
      <c r="AM35" s="679"/>
      <c r="AN35" s="679"/>
      <c r="AO35" s="679"/>
      <c r="AP35" s="679"/>
      <c r="AQ35" s="679"/>
      <c r="AR35" s="679"/>
      <c r="AS35" s="679"/>
      <c r="AT35" s="679"/>
      <c r="AU35" s="679"/>
      <c r="AV35" s="679"/>
      <c r="AW35" s="679"/>
      <c r="AX35" s="662"/>
      <c r="AY35" s="662"/>
      <c r="AZ35" s="662"/>
      <c r="BA35" s="662"/>
      <c r="BB35" s="662"/>
      <c r="BC35" s="662"/>
      <c r="BD35" s="662"/>
      <c r="BE35" s="662"/>
      <c r="BF35" s="662"/>
    </row>
    <row r="36" spans="2:58" ht="14.25" thickTop="1" thickBot="1">
      <c r="B36" s="765"/>
      <c r="C36" s="741"/>
      <c r="D36" s="741"/>
      <c r="E36" s="771"/>
      <c r="F36" s="769"/>
      <c r="G36" s="770"/>
      <c r="H36" s="769"/>
      <c r="I36" s="769"/>
      <c r="J36" s="769"/>
      <c r="K36" s="774"/>
      <c r="L36" s="765" t="s">
        <v>24</v>
      </c>
      <c r="M36" s="741"/>
      <c r="N36" s="741"/>
      <c r="O36" s="662"/>
      <c r="P36" s="766">
        <f>SUM(P31:P35)</f>
        <v>174776548</v>
      </c>
      <c r="Q36" s="741"/>
      <c r="R36" s="773">
        <f>SUM(R31:R35)</f>
        <v>153895043</v>
      </c>
      <c r="S36" s="767"/>
      <c r="T36" s="772"/>
      <c r="W36" s="679"/>
      <c r="X36" s="697"/>
      <c r="Y36" s="706"/>
      <c r="Z36" s="756"/>
      <c r="AA36" s="93"/>
      <c r="AB36" s="702"/>
      <c r="AC36" s="93"/>
      <c r="AD36" s="702"/>
      <c r="AE36" s="93"/>
      <c r="AF36" s="679"/>
      <c r="AG36" s="679"/>
      <c r="AH36" s="679"/>
      <c r="AI36" s="679"/>
      <c r="AJ36" s="679"/>
      <c r="AK36" s="679"/>
      <c r="AL36" s="679"/>
      <c r="AM36" s="679"/>
      <c r="AN36" s="679"/>
      <c r="AO36" s="679"/>
      <c r="AP36" s="679"/>
      <c r="AQ36" s="679"/>
      <c r="AR36" s="679"/>
      <c r="AS36" s="679"/>
      <c r="AT36" s="679"/>
      <c r="AU36" s="679"/>
      <c r="AV36" s="679"/>
      <c r="AW36" s="679"/>
      <c r="AX36" s="662"/>
      <c r="AY36" s="662"/>
      <c r="AZ36" s="662"/>
      <c r="BA36" s="662"/>
      <c r="BB36" s="662"/>
      <c r="BC36" s="662"/>
      <c r="BD36" s="662"/>
      <c r="BE36" s="662"/>
      <c r="BF36" s="662"/>
    </row>
    <row r="37" spans="2:58" ht="13.5" thickTop="1">
      <c r="B37" s="765"/>
      <c r="C37" s="741"/>
      <c r="D37" s="741"/>
      <c r="E37" s="771"/>
      <c r="F37" s="769"/>
      <c r="G37" s="770"/>
      <c r="H37" s="769"/>
      <c r="I37" s="769"/>
      <c r="J37" s="769"/>
      <c r="K37" s="662"/>
      <c r="L37" s="755"/>
      <c r="M37" s="662"/>
      <c r="N37" s="662"/>
      <c r="O37" s="662"/>
      <c r="P37" s="662"/>
      <c r="Q37" s="662"/>
      <c r="R37" s="753"/>
      <c r="S37" s="662"/>
      <c r="T37" s="753"/>
      <c r="W37" s="697"/>
      <c r="X37" s="706"/>
      <c r="Y37" s="756"/>
      <c r="Z37" s="93"/>
      <c r="AA37" s="702"/>
      <c r="AB37" s="93"/>
      <c r="AC37" s="702"/>
      <c r="AD37" s="93"/>
      <c r="AE37" s="679"/>
      <c r="AF37" s="679"/>
      <c r="AG37" s="679"/>
      <c r="AH37" s="679"/>
      <c r="AI37" s="679"/>
      <c r="AJ37" s="679"/>
      <c r="AK37" s="679"/>
      <c r="AL37" s="679"/>
      <c r="AM37" s="679"/>
      <c r="AN37" s="679"/>
      <c r="AO37" s="679"/>
      <c r="AP37" s="679"/>
      <c r="AQ37" s="679"/>
      <c r="AR37" s="679"/>
      <c r="AS37" s="679"/>
      <c r="AT37" s="679"/>
      <c r="AU37" s="679"/>
      <c r="AV37" s="679"/>
      <c r="AW37" s="662"/>
      <c r="AX37" s="662"/>
      <c r="AY37" s="662"/>
      <c r="AZ37" s="662"/>
      <c r="BA37" s="662"/>
      <c r="BB37" s="662"/>
      <c r="BC37" s="662"/>
      <c r="BD37" s="662"/>
      <c r="BE37" s="662"/>
    </row>
    <row r="38" spans="2:58" ht="13.5" thickBot="1">
      <c r="B38" s="765" t="s">
        <v>52</v>
      </c>
      <c r="C38" s="741"/>
      <c r="D38" s="741"/>
      <c r="E38" s="741"/>
      <c r="F38" s="768">
        <f>F19+F31</f>
        <v>497496815</v>
      </c>
      <c r="G38" s="741"/>
      <c r="H38" s="766">
        <f>H19+H31</f>
        <v>452787134</v>
      </c>
      <c r="I38" s="767"/>
      <c r="J38" s="766">
        <f>J19+J31</f>
        <v>45492650</v>
      </c>
      <c r="K38" s="662"/>
      <c r="L38" s="765" t="s">
        <v>56</v>
      </c>
      <c r="M38" s="764"/>
      <c r="N38" s="764"/>
      <c r="O38" s="764"/>
      <c r="P38" s="763">
        <f>P36+P28</f>
        <v>497496815</v>
      </c>
      <c r="Q38" s="762"/>
      <c r="R38" s="760">
        <f>R36+R28</f>
        <v>452787134</v>
      </c>
      <c r="S38" s="761"/>
      <c r="T38" s="760">
        <f>T35+T27</f>
        <v>45492650</v>
      </c>
      <c r="W38" s="713"/>
      <c r="X38" s="706"/>
      <c r="Y38" s="700"/>
      <c r="Z38" s="93"/>
      <c r="AA38" s="702"/>
      <c r="AB38" s="93"/>
      <c r="AC38" s="702"/>
      <c r="AD38" s="93"/>
      <c r="AE38" s="679"/>
      <c r="AF38" s="679"/>
      <c r="AG38" s="679"/>
      <c r="AH38" s="679"/>
      <c r="AI38" s="679"/>
      <c r="AJ38" s="679"/>
      <c r="AK38" s="679"/>
      <c r="AL38" s="679"/>
      <c r="AM38" s="679"/>
      <c r="AN38" s="679"/>
      <c r="AO38" s="679"/>
      <c r="AP38" s="679"/>
      <c r="AQ38" s="679"/>
      <c r="AR38" s="679"/>
      <c r="AS38" s="679"/>
      <c r="AT38" s="679"/>
      <c r="AU38" s="679"/>
      <c r="AV38" s="679"/>
      <c r="AW38" s="662"/>
      <c r="AX38" s="662"/>
      <c r="AY38" s="662"/>
      <c r="AZ38" s="662"/>
      <c r="BA38" s="662"/>
      <c r="BB38" s="662"/>
      <c r="BC38" s="662"/>
      <c r="BD38" s="662"/>
      <c r="BE38" s="662"/>
    </row>
    <row r="39" spans="2:58" ht="14.25" thickTop="1" thickBot="1">
      <c r="B39" s="759"/>
      <c r="C39" s="758"/>
      <c r="D39" s="758"/>
      <c r="E39" s="758"/>
      <c r="F39" s="758"/>
      <c r="G39" s="758"/>
      <c r="H39" s="758"/>
      <c r="I39" s="758"/>
      <c r="J39" s="758"/>
      <c r="K39" s="758"/>
      <c r="L39" s="759"/>
      <c r="M39" s="758"/>
      <c r="N39" s="758"/>
      <c r="O39" s="758"/>
      <c r="P39" s="758"/>
      <c r="Q39" s="758"/>
      <c r="R39" s="757"/>
      <c r="S39" s="758"/>
      <c r="T39" s="757"/>
      <c r="W39" s="713"/>
      <c r="X39" s="614"/>
      <c r="Y39" s="756"/>
      <c r="Z39" s="93"/>
      <c r="AA39" s="702"/>
      <c r="AB39" s="93"/>
      <c r="AC39" s="702"/>
      <c r="AD39" s="93"/>
      <c r="AE39" s="679"/>
      <c r="AF39" s="679"/>
      <c r="AG39" s="679"/>
      <c r="AH39" s="679"/>
      <c r="AI39" s="679"/>
      <c r="AJ39" s="679"/>
      <c r="AK39" s="679"/>
      <c r="AL39" s="679"/>
      <c r="AM39" s="679"/>
      <c r="AN39" s="679"/>
      <c r="AO39" s="679"/>
      <c r="AP39" s="679"/>
      <c r="AQ39" s="679"/>
      <c r="AR39" s="679"/>
      <c r="AS39" s="679"/>
      <c r="AT39" s="679"/>
      <c r="AU39" s="679"/>
      <c r="AV39" s="679"/>
      <c r="AW39" s="662"/>
      <c r="AX39" s="662"/>
      <c r="AY39" s="662"/>
      <c r="AZ39" s="662"/>
      <c r="BA39" s="662"/>
      <c r="BB39" s="662"/>
      <c r="BC39" s="662"/>
      <c r="BD39" s="662"/>
      <c r="BE39" s="662"/>
    </row>
    <row r="40" spans="2:58" s="694" customFormat="1">
      <c r="B40" s="755"/>
      <c r="C40" s="662"/>
      <c r="D40" s="662"/>
      <c r="E40" s="662"/>
      <c r="F40" s="671"/>
      <c r="G40" s="662"/>
      <c r="H40" s="662"/>
      <c r="I40" s="662"/>
      <c r="J40" s="662"/>
      <c r="K40" s="679"/>
      <c r="L40" s="755"/>
      <c r="M40" s="662"/>
      <c r="N40" s="662"/>
      <c r="O40" s="662"/>
      <c r="P40" s="754"/>
      <c r="Q40" s="662"/>
      <c r="R40" s="753"/>
      <c r="S40" s="693"/>
      <c r="T40" s="693"/>
      <c r="W40" s="697"/>
      <c r="X40" s="699"/>
      <c r="Y40" s="698"/>
      <c r="Z40" s="93"/>
      <c r="AA40" s="698"/>
      <c r="AB40" s="93"/>
      <c r="AC40" s="698"/>
      <c r="AD40" s="93"/>
      <c r="AE40" s="679"/>
      <c r="AF40" s="679"/>
      <c r="AG40" s="679"/>
      <c r="AH40" s="679"/>
      <c r="AI40" s="679"/>
      <c r="AJ40" s="679"/>
      <c r="AK40" s="679"/>
      <c r="AL40" s="679"/>
      <c r="AM40" s="679"/>
      <c r="AN40" s="679"/>
      <c r="AO40" s="679"/>
      <c r="AP40" s="679"/>
      <c r="AQ40" s="679"/>
      <c r="AR40" s="679"/>
      <c r="AS40" s="679"/>
      <c r="AT40" s="679"/>
      <c r="AU40" s="679"/>
      <c r="AV40" s="679"/>
      <c r="AW40" s="679"/>
      <c r="AX40" s="679"/>
      <c r="AY40" s="679"/>
      <c r="AZ40" s="679"/>
      <c r="BA40" s="679"/>
      <c r="BB40" s="679"/>
      <c r="BC40" s="679"/>
      <c r="BD40" s="679"/>
      <c r="BE40" s="679"/>
    </row>
    <row r="41" spans="2:58" s="694" customFormat="1" ht="13.5" thickBot="1">
      <c r="B41" s="755"/>
      <c r="C41" s="662"/>
      <c r="D41" s="662"/>
      <c r="E41" s="662"/>
      <c r="F41" s="671"/>
      <c r="G41" s="662"/>
      <c r="H41" s="671"/>
      <c r="I41" s="662"/>
      <c r="J41" s="662"/>
      <c r="K41" s="679"/>
      <c r="L41" s="755"/>
      <c r="M41" s="662"/>
      <c r="N41" s="662"/>
      <c r="O41" s="662"/>
      <c r="P41" s="754"/>
      <c r="Q41" s="662"/>
      <c r="R41" s="753"/>
      <c r="S41" s="693"/>
      <c r="T41" s="693"/>
      <c r="W41" s="697"/>
      <c r="X41" s="614"/>
      <c r="Y41" s="614"/>
      <c r="Z41" s="93"/>
      <c r="AA41" s="614"/>
      <c r="AB41" s="93"/>
      <c r="AC41" s="700"/>
      <c r="AD41" s="93"/>
      <c r="AE41" s="679"/>
      <c r="AF41" s="679"/>
      <c r="AG41" s="679"/>
      <c r="AH41" s="679"/>
      <c r="AI41" s="679"/>
      <c r="AJ41" s="679"/>
      <c r="AK41" s="679"/>
      <c r="AL41" s="679"/>
      <c r="AM41" s="679"/>
      <c r="AN41" s="679"/>
      <c r="AO41" s="679"/>
      <c r="AP41" s="679"/>
      <c r="AQ41" s="679"/>
      <c r="AR41" s="679"/>
      <c r="AS41" s="679"/>
      <c r="AT41" s="679"/>
      <c r="AU41" s="679"/>
      <c r="AV41" s="679"/>
      <c r="AW41" s="679"/>
      <c r="AX41" s="679"/>
      <c r="AY41" s="679"/>
      <c r="AZ41" s="679"/>
      <c r="BA41" s="679"/>
      <c r="BB41" s="679"/>
      <c r="BC41" s="679"/>
      <c r="BD41" s="679"/>
      <c r="BE41" s="679"/>
    </row>
    <row r="42" spans="2:58" s="694" customFormat="1" ht="13.5" thickBot="1">
      <c r="B42" s="752"/>
      <c r="C42" s="752" t="s">
        <v>71</v>
      </c>
      <c r="D42" s="751"/>
      <c r="E42" s="751"/>
      <c r="F42" s="751"/>
      <c r="G42" s="751"/>
      <c r="H42" s="751"/>
      <c r="I42" s="751"/>
      <c r="J42" s="750"/>
      <c r="K42" s="745"/>
      <c r="L42" s="749"/>
      <c r="M42" s="748"/>
      <c r="N42" s="748"/>
      <c r="O42" s="748"/>
      <c r="P42" s="748"/>
      <c r="Q42" s="748"/>
      <c r="R42" s="747"/>
      <c r="S42" s="748"/>
      <c r="T42" s="747"/>
      <c r="W42" s="704"/>
      <c r="X42" s="699"/>
      <c r="Y42" s="698"/>
      <c r="Z42" s="93"/>
      <c r="AA42" s="699"/>
      <c r="AB42" s="93"/>
      <c r="AC42" s="698"/>
      <c r="AD42" s="93"/>
      <c r="AE42" s="679"/>
      <c r="AF42" s="679"/>
      <c r="AG42" s="679"/>
      <c r="AH42" s="679"/>
      <c r="AI42" s="679"/>
      <c r="AJ42" s="679"/>
      <c r="AK42" s="679"/>
      <c r="AL42" s="679"/>
      <c r="AM42" s="679"/>
      <c r="AN42" s="679"/>
      <c r="AO42" s="679"/>
      <c r="AP42" s="679"/>
      <c r="AQ42" s="679"/>
      <c r="AR42" s="679"/>
      <c r="AS42" s="679"/>
      <c r="AT42" s="679"/>
      <c r="AU42" s="679"/>
      <c r="AV42" s="679"/>
      <c r="AW42" s="679"/>
      <c r="AX42" s="679"/>
      <c r="AY42" s="679"/>
      <c r="AZ42" s="679"/>
      <c r="BA42" s="679"/>
      <c r="BB42" s="679"/>
      <c r="BC42" s="679"/>
      <c r="BD42" s="679"/>
      <c r="BE42" s="679"/>
    </row>
    <row r="43" spans="2:58" s="694" customFormat="1">
      <c r="B43" s="746"/>
      <c r="C43" s="745"/>
      <c r="D43" s="745"/>
      <c r="E43" s="745"/>
      <c r="F43" s="745"/>
      <c r="G43" s="745"/>
      <c r="H43" s="745"/>
      <c r="I43" s="745"/>
      <c r="J43" s="744"/>
      <c r="K43" s="670"/>
      <c r="L43" s="746"/>
      <c r="M43" s="745"/>
      <c r="N43" s="745"/>
      <c r="O43" s="745"/>
      <c r="P43" s="745"/>
      <c r="Q43" s="745"/>
      <c r="R43" s="744"/>
      <c r="S43" s="745"/>
      <c r="T43" s="744"/>
      <c r="W43" s="679"/>
      <c r="X43" s="697"/>
      <c r="Y43" s="614"/>
      <c r="Z43" s="700"/>
      <c r="AA43" s="93"/>
      <c r="AB43" s="700"/>
      <c r="AC43" s="93"/>
      <c r="AD43" s="700"/>
      <c r="AE43" s="93"/>
      <c r="AF43" s="679"/>
      <c r="AG43" s="679"/>
      <c r="AH43" s="679"/>
      <c r="AI43" s="679"/>
      <c r="AJ43" s="679"/>
      <c r="AK43" s="679"/>
      <c r="AL43" s="679"/>
      <c r="AM43" s="679"/>
      <c r="AN43" s="679"/>
      <c r="AO43" s="679"/>
      <c r="AP43" s="679"/>
      <c r="AQ43" s="679"/>
      <c r="AR43" s="679"/>
      <c r="AS43" s="679"/>
      <c r="AT43" s="679"/>
      <c r="AU43" s="679"/>
      <c r="AV43" s="679"/>
      <c r="AW43" s="679"/>
      <c r="AX43" s="679"/>
      <c r="AY43" s="679"/>
      <c r="AZ43" s="679"/>
      <c r="BA43" s="679"/>
      <c r="BB43" s="679"/>
      <c r="BC43" s="679"/>
      <c r="BD43" s="679"/>
      <c r="BE43" s="679"/>
      <c r="BF43" s="679"/>
    </row>
    <row r="44" spans="2:58" s="694" customFormat="1">
      <c r="B44" s="743" t="s">
        <v>57</v>
      </c>
      <c r="C44" s="679"/>
      <c r="D44" s="679"/>
      <c r="E44" s="679"/>
      <c r="F44" s="742">
        <v>43555</v>
      </c>
      <c r="G44" s="741"/>
      <c r="H44" s="742">
        <v>43190</v>
      </c>
      <c r="I44" s="670"/>
      <c r="J44" s="739">
        <v>40178</v>
      </c>
      <c r="K44" s="677"/>
      <c r="L44" s="743" t="s">
        <v>58</v>
      </c>
      <c r="M44" s="679"/>
      <c r="N44" s="679"/>
      <c r="O44" s="679"/>
      <c r="P44" s="742">
        <v>43555</v>
      </c>
      <c r="Q44" s="741"/>
      <c r="R44" s="740">
        <v>43190</v>
      </c>
      <c r="S44" s="670"/>
      <c r="T44" s="739">
        <v>40178</v>
      </c>
      <c r="W44" s="679"/>
      <c r="X44" s="697"/>
      <c r="Y44" s="614"/>
      <c r="Z44" s="614"/>
      <c r="AA44" s="93"/>
      <c r="AB44" s="614"/>
      <c r="AC44" s="93"/>
      <c r="AD44" s="700"/>
      <c r="AE44" s="93"/>
      <c r="AF44" s="679"/>
      <c r="AG44" s="679"/>
      <c r="AH44" s="679"/>
      <c r="AI44" s="679"/>
      <c r="AJ44" s="679"/>
      <c r="AK44" s="679"/>
      <c r="AL44" s="679"/>
      <c r="AM44" s="679"/>
      <c r="AN44" s="679"/>
      <c r="AO44" s="679"/>
      <c r="AP44" s="679"/>
      <c r="AQ44" s="679"/>
      <c r="AR44" s="679"/>
      <c r="AS44" s="679"/>
      <c r="AT44" s="679"/>
      <c r="AU44" s="679"/>
      <c r="AV44" s="679"/>
      <c r="AW44" s="679"/>
      <c r="AX44" s="679"/>
      <c r="AY44" s="679"/>
      <c r="AZ44" s="679"/>
      <c r="BA44" s="679"/>
      <c r="BB44" s="679"/>
      <c r="BC44" s="679"/>
      <c r="BD44" s="679"/>
      <c r="BE44" s="679"/>
      <c r="BF44" s="679"/>
    </row>
    <row r="45" spans="2:58" s="694" customFormat="1">
      <c r="B45" s="737"/>
      <c r="C45" s="679"/>
      <c r="D45" s="679"/>
      <c r="E45" s="679"/>
      <c r="F45" s="679"/>
      <c r="G45" s="679"/>
      <c r="H45" s="679"/>
      <c r="I45" s="679"/>
      <c r="J45" s="738"/>
      <c r="K45" s="677"/>
      <c r="L45" s="737"/>
      <c r="M45" s="679"/>
      <c r="N45" s="679"/>
      <c r="O45" s="679"/>
      <c r="P45" s="679"/>
      <c r="Q45" s="679"/>
      <c r="R45" s="738"/>
      <c r="S45" s="679"/>
      <c r="T45" s="738"/>
      <c r="W45" s="679"/>
      <c r="X45" s="697"/>
      <c r="Y45" s="614"/>
      <c r="Z45" s="614"/>
      <c r="AA45" s="93"/>
      <c r="AB45" s="614"/>
      <c r="AC45" s="93"/>
      <c r="AD45" s="700"/>
      <c r="AE45" s="93"/>
      <c r="AF45" s="679"/>
      <c r="AG45" s="679"/>
      <c r="AH45" s="679"/>
      <c r="AI45" s="679"/>
      <c r="AJ45" s="679"/>
      <c r="AK45" s="679"/>
      <c r="AL45" s="679"/>
      <c r="AM45" s="679"/>
      <c r="AN45" s="679"/>
      <c r="AO45" s="679"/>
      <c r="AP45" s="679"/>
      <c r="AQ45" s="679"/>
      <c r="AR45" s="679"/>
      <c r="AS45" s="679"/>
      <c r="AT45" s="679"/>
      <c r="AU45" s="679"/>
      <c r="AV45" s="679"/>
      <c r="AW45" s="679"/>
      <c r="AX45" s="679"/>
      <c r="AY45" s="679"/>
      <c r="AZ45" s="679"/>
      <c r="BA45" s="679"/>
      <c r="BB45" s="679"/>
      <c r="BC45" s="679"/>
      <c r="BD45" s="679"/>
      <c r="BE45" s="679"/>
      <c r="BF45" s="679"/>
    </row>
    <row r="46" spans="2:58" s="694" customFormat="1">
      <c r="B46" s="737" t="s">
        <v>379</v>
      </c>
      <c r="C46" s="679"/>
      <c r="D46" s="679"/>
      <c r="E46" s="679"/>
      <c r="F46" s="677">
        <v>14292554</v>
      </c>
      <c r="G46" s="677"/>
      <c r="H46" s="677">
        <v>32266351</v>
      </c>
      <c r="I46" s="677"/>
      <c r="J46" s="734">
        <v>268546</v>
      </c>
      <c r="K46" s="677"/>
      <c r="L46" s="737" t="s">
        <v>379</v>
      </c>
      <c r="M46" s="677"/>
      <c r="N46" s="677"/>
      <c r="O46" s="677"/>
      <c r="P46" s="677">
        <v>14292554</v>
      </c>
      <c r="Q46" s="677"/>
      <c r="R46" s="734">
        <v>32266351</v>
      </c>
      <c r="S46" s="677"/>
      <c r="T46" s="734">
        <v>268546</v>
      </c>
      <c r="W46" s="679"/>
      <c r="X46" s="697"/>
      <c r="Y46" s="614"/>
      <c r="Z46" s="614"/>
      <c r="AA46" s="93"/>
      <c r="AB46" s="614"/>
      <c r="AC46" s="93"/>
      <c r="AD46" s="700"/>
      <c r="AE46" s="93"/>
      <c r="AF46" s="679"/>
      <c r="AG46" s="679"/>
      <c r="AH46" s="679"/>
      <c r="AI46" s="679"/>
      <c r="AJ46" s="679"/>
      <c r="AK46" s="679"/>
      <c r="AL46" s="679"/>
      <c r="AM46" s="679"/>
      <c r="AN46" s="679"/>
      <c r="AO46" s="679"/>
      <c r="AP46" s="679"/>
      <c r="AQ46" s="679"/>
      <c r="AR46" s="679"/>
      <c r="AS46" s="679"/>
      <c r="AT46" s="679"/>
      <c r="AU46" s="679"/>
      <c r="AV46" s="679"/>
      <c r="AW46" s="679"/>
      <c r="AX46" s="679"/>
      <c r="AY46" s="679"/>
      <c r="AZ46" s="679"/>
      <c r="BA46" s="679"/>
      <c r="BB46" s="679"/>
      <c r="BC46" s="679"/>
      <c r="BD46" s="679"/>
      <c r="BE46" s="679"/>
      <c r="BF46" s="679"/>
    </row>
    <row r="47" spans="2:58" s="694" customFormat="1">
      <c r="B47" s="737"/>
      <c r="C47" s="679"/>
      <c r="D47" s="679"/>
      <c r="E47" s="679"/>
      <c r="F47" s="677"/>
      <c r="G47" s="677"/>
      <c r="H47" s="677"/>
      <c r="I47" s="677"/>
      <c r="J47" s="734"/>
      <c r="K47" s="679"/>
      <c r="L47" s="736"/>
      <c r="M47" s="677"/>
      <c r="N47" s="677"/>
      <c r="O47" s="677"/>
      <c r="P47" s="677"/>
      <c r="Q47" s="677"/>
      <c r="R47" s="735"/>
      <c r="S47" s="677"/>
      <c r="T47" s="734"/>
      <c r="W47" s="679"/>
      <c r="X47" s="697"/>
      <c r="Y47" s="699"/>
      <c r="Z47" s="698"/>
      <c r="AA47" s="93"/>
      <c r="AB47" s="698"/>
      <c r="AC47" s="93"/>
      <c r="AD47" s="698"/>
      <c r="AE47" s="93"/>
      <c r="AF47" s="679"/>
      <c r="AG47" s="679"/>
      <c r="AH47" s="679"/>
      <c r="AI47" s="679"/>
      <c r="AJ47" s="679"/>
      <c r="AK47" s="679"/>
      <c r="AL47" s="679"/>
      <c r="AM47" s="679"/>
      <c r="AN47" s="679"/>
      <c r="AO47" s="679"/>
      <c r="AP47" s="679"/>
      <c r="AQ47" s="679"/>
      <c r="AR47" s="679"/>
      <c r="AS47" s="679"/>
      <c r="AT47" s="679"/>
      <c r="AU47" s="679"/>
      <c r="AV47" s="679"/>
      <c r="AW47" s="679"/>
      <c r="AX47" s="679"/>
      <c r="AY47" s="679"/>
      <c r="AZ47" s="679"/>
      <c r="BA47" s="679"/>
      <c r="BB47" s="679"/>
      <c r="BC47" s="679"/>
      <c r="BD47" s="679"/>
      <c r="BE47" s="679"/>
      <c r="BF47" s="679"/>
    </row>
    <row r="48" spans="2:58" s="694" customFormat="1" ht="13.5" thickBot="1">
      <c r="B48" s="733" t="s">
        <v>20</v>
      </c>
      <c r="C48" s="679"/>
      <c r="D48" s="679"/>
      <c r="E48" s="679"/>
      <c r="F48" s="731">
        <f>SUM(F46:F47)</f>
        <v>14292554</v>
      </c>
      <c r="G48" s="677"/>
      <c r="H48" s="731">
        <f>SUM(H46:H47)</f>
        <v>32266351</v>
      </c>
      <c r="I48" s="677"/>
      <c r="J48" s="729">
        <v>268546</v>
      </c>
      <c r="K48" s="679"/>
      <c r="L48" s="732" t="s">
        <v>20</v>
      </c>
      <c r="M48" s="677"/>
      <c r="N48" s="677"/>
      <c r="O48" s="677"/>
      <c r="P48" s="731">
        <f>SUM(P46:P47)</f>
        <v>14292554</v>
      </c>
      <c r="Q48" s="677"/>
      <c r="R48" s="730">
        <f>+R46</f>
        <v>32266351</v>
      </c>
      <c r="S48" s="677"/>
      <c r="T48" s="729">
        <v>268546</v>
      </c>
      <c r="W48" s="679"/>
      <c r="X48" s="697"/>
      <c r="Y48" s="699"/>
      <c r="Z48" s="699"/>
      <c r="AA48" s="93"/>
      <c r="AB48" s="699"/>
      <c r="AC48" s="93"/>
      <c r="AD48" s="698"/>
      <c r="AE48" s="93"/>
      <c r="AF48" s="679"/>
      <c r="AG48" s="679"/>
      <c r="AH48" s="679"/>
      <c r="AI48" s="679"/>
      <c r="AJ48" s="679"/>
      <c r="AK48" s="679"/>
      <c r="AL48" s="679"/>
      <c r="AM48" s="679"/>
      <c r="AN48" s="679"/>
      <c r="AO48" s="679"/>
      <c r="AP48" s="679"/>
      <c r="AQ48" s="679"/>
      <c r="AR48" s="679"/>
      <c r="AS48" s="679"/>
      <c r="AT48" s="679"/>
      <c r="AU48" s="679"/>
      <c r="AV48" s="679"/>
      <c r="AW48" s="679"/>
      <c r="AX48" s="679"/>
      <c r="AY48" s="679"/>
      <c r="AZ48" s="679"/>
      <c r="BA48" s="679"/>
      <c r="BB48" s="679"/>
      <c r="BC48" s="679"/>
      <c r="BD48" s="679"/>
      <c r="BE48" s="679"/>
      <c r="BF48" s="679"/>
    </row>
    <row r="49" spans="2:58" s="694" customFormat="1" ht="14.25" thickTop="1" thickBot="1">
      <c r="B49" s="728"/>
      <c r="C49" s="727"/>
      <c r="D49" s="727"/>
      <c r="E49" s="727"/>
      <c r="F49" s="727"/>
      <c r="G49" s="727"/>
      <c r="H49" s="727"/>
      <c r="I49" s="727"/>
      <c r="J49" s="726"/>
      <c r="K49" s="727"/>
      <c r="L49" s="728"/>
      <c r="M49" s="727"/>
      <c r="N49" s="727"/>
      <c r="O49" s="727"/>
      <c r="P49" s="727"/>
      <c r="Q49" s="727"/>
      <c r="R49" s="726"/>
      <c r="S49" s="727"/>
      <c r="T49" s="726"/>
      <c r="W49" s="679"/>
      <c r="X49" s="704"/>
      <c r="Y49" s="699"/>
      <c r="Z49" s="698"/>
      <c r="AA49" s="93"/>
      <c r="AB49" s="699"/>
      <c r="AC49" s="93"/>
      <c r="AD49" s="698"/>
      <c r="AE49" s="93"/>
      <c r="AF49" s="679"/>
      <c r="AG49" s="679"/>
      <c r="AH49" s="679"/>
      <c r="AI49" s="679"/>
      <c r="AJ49" s="679"/>
      <c r="AK49" s="679"/>
      <c r="AL49" s="679"/>
      <c r="AM49" s="679"/>
      <c r="AN49" s="679"/>
      <c r="AO49" s="679"/>
      <c r="AP49" s="679"/>
      <c r="AQ49" s="679"/>
      <c r="AR49" s="679"/>
      <c r="AS49" s="679"/>
      <c r="AT49" s="679"/>
      <c r="AU49" s="679"/>
      <c r="AV49" s="679"/>
      <c r="AW49" s="679"/>
      <c r="AX49" s="679"/>
      <c r="AY49" s="679"/>
      <c r="AZ49" s="679"/>
      <c r="BA49" s="679"/>
      <c r="BB49" s="679"/>
      <c r="BC49" s="679"/>
      <c r="BD49" s="679"/>
      <c r="BE49" s="679"/>
      <c r="BF49" s="679"/>
    </row>
    <row r="50" spans="2:58" s="694" customFormat="1">
      <c r="T50" s="693"/>
      <c r="W50" s="679"/>
      <c r="X50" s="697"/>
      <c r="Y50" s="614"/>
      <c r="Z50" s="700"/>
      <c r="AA50" s="93"/>
      <c r="AB50" s="700"/>
      <c r="AC50" s="93"/>
      <c r="AD50" s="700"/>
      <c r="AE50" s="93"/>
      <c r="AF50" s="679"/>
      <c r="AG50" s="679"/>
      <c r="AH50" s="679"/>
      <c r="AI50" s="679"/>
      <c r="AJ50" s="679"/>
      <c r="AK50" s="679"/>
      <c r="AL50" s="679"/>
      <c r="AM50" s="679"/>
      <c r="AN50" s="679"/>
      <c r="AO50" s="679"/>
      <c r="AP50" s="679"/>
      <c r="AQ50" s="679"/>
      <c r="AR50" s="679"/>
      <c r="AS50" s="679"/>
      <c r="AT50" s="679"/>
      <c r="AU50" s="679"/>
      <c r="AV50" s="679"/>
      <c r="AW50" s="679"/>
      <c r="AX50" s="679"/>
      <c r="AY50" s="679"/>
      <c r="AZ50" s="679"/>
      <c r="BA50" s="679"/>
      <c r="BB50" s="679"/>
      <c r="BC50" s="679"/>
      <c r="BD50" s="679"/>
      <c r="BE50" s="679"/>
      <c r="BF50" s="679"/>
    </row>
    <row r="51" spans="2:58" ht="16.5">
      <c r="B51" s="60" t="s">
        <v>554</v>
      </c>
      <c r="C51" s="694"/>
      <c r="D51" s="694"/>
      <c r="E51" s="694"/>
      <c r="F51" s="694"/>
      <c r="G51" s="694"/>
      <c r="H51" s="694"/>
      <c r="I51" s="694"/>
      <c r="J51" s="694"/>
      <c r="K51" s="694"/>
      <c r="L51" s="694"/>
      <c r="M51" s="694"/>
      <c r="N51" s="694"/>
      <c r="O51" s="694"/>
      <c r="P51" s="694"/>
      <c r="Q51" s="694"/>
      <c r="R51" s="694"/>
      <c r="S51" s="694"/>
      <c r="W51" s="679"/>
      <c r="X51" s="697"/>
      <c r="Y51" s="706"/>
      <c r="Z51" s="700"/>
      <c r="AA51" s="93"/>
      <c r="AB51" s="702"/>
      <c r="AC51" s="93"/>
      <c r="AD51" s="700"/>
      <c r="AE51" s="93"/>
      <c r="AF51" s="679"/>
      <c r="AG51" s="679"/>
      <c r="AH51" s="679"/>
      <c r="AI51" s="679"/>
      <c r="AJ51" s="679"/>
      <c r="AK51" s="679"/>
      <c r="AL51" s="679"/>
      <c r="AM51" s="679"/>
      <c r="AN51" s="679"/>
      <c r="AO51" s="679"/>
      <c r="AP51" s="679"/>
      <c r="AQ51" s="679"/>
      <c r="AR51" s="679"/>
      <c r="AS51" s="679"/>
      <c r="AT51" s="679"/>
      <c r="AU51" s="679"/>
      <c r="AV51" s="679"/>
      <c r="AW51" s="679"/>
      <c r="AX51" s="662"/>
      <c r="AY51" s="662"/>
      <c r="AZ51" s="662"/>
      <c r="BA51" s="662"/>
      <c r="BB51" s="662"/>
      <c r="BC51" s="662"/>
      <c r="BD51" s="662"/>
      <c r="BE51" s="662"/>
      <c r="BF51" s="662"/>
    </row>
    <row r="52" spans="2:58" ht="16.5">
      <c r="B52" s="60"/>
      <c r="C52" s="694"/>
      <c r="D52" s="694"/>
      <c r="E52" s="694"/>
      <c r="F52" s="694"/>
      <c r="G52" s="694"/>
      <c r="H52" s="694"/>
      <c r="I52" s="694"/>
      <c r="J52" s="694"/>
      <c r="K52" s="694"/>
      <c r="L52" s="694"/>
      <c r="M52" s="694"/>
      <c r="N52" s="694"/>
      <c r="O52" s="694"/>
      <c r="P52" s="694"/>
      <c r="Q52" s="694"/>
      <c r="R52" s="694"/>
      <c r="S52" s="694"/>
      <c r="W52" s="679"/>
      <c r="X52" s="697"/>
      <c r="Y52" s="706"/>
      <c r="Z52" s="700"/>
      <c r="AA52" s="93"/>
      <c r="AB52" s="702"/>
      <c r="AC52" s="93"/>
      <c r="AD52" s="700"/>
      <c r="AE52" s="93"/>
      <c r="AF52" s="679"/>
      <c r="AG52" s="679"/>
      <c r="AH52" s="679"/>
      <c r="AI52" s="679"/>
      <c r="AJ52" s="679"/>
      <c r="AK52" s="679"/>
      <c r="AL52" s="679"/>
      <c r="AM52" s="679"/>
      <c r="AN52" s="679"/>
      <c r="AO52" s="679"/>
      <c r="AP52" s="679"/>
      <c r="AQ52" s="679"/>
      <c r="AR52" s="679"/>
      <c r="AS52" s="679"/>
      <c r="AT52" s="679"/>
      <c r="AU52" s="679"/>
      <c r="AV52" s="679"/>
      <c r="AW52" s="679"/>
      <c r="AX52" s="662"/>
      <c r="AY52" s="662"/>
      <c r="AZ52" s="662"/>
      <c r="BA52" s="662"/>
      <c r="BB52" s="662"/>
      <c r="BC52" s="662"/>
      <c r="BD52" s="662"/>
      <c r="BE52" s="662"/>
      <c r="BF52" s="662"/>
    </row>
    <row r="53" spans="2:58">
      <c r="B53" s="694"/>
      <c r="C53" s="694"/>
      <c r="D53" s="694"/>
      <c r="E53" s="694"/>
      <c r="F53" s="694"/>
      <c r="G53" s="694"/>
      <c r="H53" s="694"/>
      <c r="I53" s="694"/>
      <c r="J53" s="694"/>
      <c r="K53" s="694"/>
      <c r="L53" s="694"/>
      <c r="M53" s="694"/>
      <c r="N53" s="694"/>
      <c r="O53" s="694"/>
      <c r="P53" s="694"/>
      <c r="Q53" s="694"/>
      <c r="R53" s="694"/>
      <c r="S53" s="694"/>
      <c r="W53" s="679"/>
      <c r="X53" s="697"/>
      <c r="Y53" s="706"/>
      <c r="Z53" s="700"/>
      <c r="AA53" s="93"/>
      <c r="AB53" s="714"/>
      <c r="AC53" s="93"/>
      <c r="AD53" s="700"/>
      <c r="AE53" s="93"/>
      <c r="AF53" s="679"/>
      <c r="AG53" s="679"/>
      <c r="AH53" s="679"/>
      <c r="AI53" s="679"/>
      <c r="AJ53" s="679"/>
      <c r="AK53" s="679"/>
      <c r="AL53" s="679"/>
      <c r="AM53" s="679"/>
      <c r="AN53" s="679"/>
      <c r="AO53" s="679"/>
      <c r="AP53" s="679"/>
      <c r="AQ53" s="679"/>
      <c r="AR53" s="679"/>
      <c r="AS53" s="679"/>
      <c r="AT53" s="679"/>
      <c r="AU53" s="679"/>
      <c r="AV53" s="679"/>
      <c r="AW53" s="679"/>
      <c r="AX53" s="662"/>
      <c r="AY53" s="662"/>
      <c r="AZ53" s="662"/>
      <c r="BA53" s="662"/>
      <c r="BB53" s="662"/>
      <c r="BC53" s="662"/>
      <c r="BD53" s="662"/>
      <c r="BE53" s="662"/>
      <c r="BF53" s="662"/>
    </row>
    <row r="54" spans="2:58">
      <c r="C54" s="725"/>
      <c r="L54" s="694"/>
      <c r="M54" s="725"/>
      <c r="W54" s="679"/>
      <c r="X54" s="697"/>
      <c r="Y54" s="706"/>
      <c r="Z54" s="700"/>
      <c r="AA54" s="93"/>
      <c r="AB54" s="702"/>
      <c r="AC54" s="93"/>
      <c r="AD54" s="700"/>
      <c r="AE54" s="93"/>
      <c r="AF54" s="679"/>
      <c r="AG54" s="679"/>
      <c r="AH54" s="679"/>
      <c r="AI54" s="679"/>
      <c r="AJ54" s="679"/>
      <c r="AK54" s="679"/>
      <c r="AL54" s="679"/>
      <c r="AM54" s="679"/>
      <c r="AN54" s="679"/>
      <c r="AO54" s="679"/>
      <c r="AP54" s="679"/>
      <c r="AQ54" s="679"/>
      <c r="AR54" s="679"/>
      <c r="AS54" s="679"/>
      <c r="AT54" s="679"/>
      <c r="AU54" s="679"/>
      <c r="AV54" s="679"/>
      <c r="AW54" s="679"/>
      <c r="AX54" s="662"/>
      <c r="AY54" s="662"/>
      <c r="AZ54" s="662"/>
      <c r="BA54" s="662"/>
      <c r="BB54" s="662"/>
      <c r="BC54" s="662"/>
      <c r="BD54" s="662"/>
      <c r="BE54" s="662"/>
      <c r="BF54" s="662"/>
    </row>
    <row r="55" spans="2:58" ht="15.75">
      <c r="C55" s="883" t="s">
        <v>69</v>
      </c>
      <c r="D55" s="883"/>
      <c r="E55" s="664"/>
      <c r="F55" s="664"/>
      <c r="G55" s="664"/>
      <c r="H55" s="724" t="s">
        <v>133</v>
      </c>
      <c r="L55" s="724"/>
      <c r="M55" s="883"/>
      <c r="N55" s="883"/>
      <c r="O55" s="883"/>
      <c r="P55" s="664" t="s">
        <v>740</v>
      </c>
      <c r="W55" s="679"/>
      <c r="X55" s="697"/>
      <c r="Y55" s="614"/>
      <c r="Z55" s="700"/>
      <c r="AA55" s="93"/>
      <c r="AB55" s="702"/>
      <c r="AC55" s="93"/>
      <c r="AD55" s="700"/>
      <c r="AE55" s="93"/>
      <c r="AF55" s="679"/>
      <c r="AG55" s="679"/>
      <c r="AH55" s="679"/>
      <c r="AI55" s="679"/>
      <c r="AJ55" s="679"/>
      <c r="AK55" s="679"/>
      <c r="AL55" s="679"/>
      <c r="AM55" s="679"/>
      <c r="AN55" s="679"/>
      <c r="AO55" s="679"/>
      <c r="AP55" s="679"/>
      <c r="AQ55" s="679"/>
      <c r="AR55" s="679"/>
      <c r="AS55" s="679"/>
      <c r="AT55" s="679"/>
      <c r="AU55" s="679"/>
      <c r="AV55" s="679"/>
      <c r="AW55" s="679"/>
      <c r="AX55" s="662"/>
      <c r="AY55" s="662"/>
      <c r="AZ55" s="662"/>
      <c r="BA55" s="662"/>
      <c r="BB55" s="662"/>
      <c r="BC55" s="662"/>
      <c r="BD55" s="662"/>
      <c r="BE55" s="662"/>
      <c r="BF55" s="662"/>
    </row>
    <row r="56" spans="2:58">
      <c r="W56" s="679"/>
      <c r="X56" s="697"/>
      <c r="Y56" s="614"/>
      <c r="Z56" s="700"/>
      <c r="AA56" s="93"/>
      <c r="AB56" s="702"/>
      <c r="AC56" s="93"/>
      <c r="AD56" s="700"/>
      <c r="AE56" s="93"/>
      <c r="AF56" s="679"/>
      <c r="AG56" s="679"/>
      <c r="AH56" s="679"/>
      <c r="AI56" s="679"/>
      <c r="AJ56" s="679"/>
      <c r="AK56" s="679"/>
      <c r="AL56" s="679"/>
      <c r="AM56" s="679"/>
      <c r="AN56" s="679"/>
      <c r="AO56" s="679"/>
      <c r="AP56" s="679"/>
      <c r="AQ56" s="679"/>
      <c r="AR56" s="679"/>
      <c r="AS56" s="679"/>
      <c r="AT56" s="679"/>
      <c r="AU56" s="679"/>
      <c r="AV56" s="679"/>
      <c r="AW56" s="679"/>
      <c r="AX56" s="662"/>
      <c r="AY56" s="662"/>
      <c r="AZ56" s="662"/>
      <c r="BA56" s="662"/>
      <c r="BB56" s="662"/>
      <c r="BC56" s="662"/>
      <c r="BD56" s="662"/>
      <c r="BE56" s="662"/>
      <c r="BF56" s="662"/>
    </row>
    <row r="57" spans="2:58">
      <c r="W57" s="679"/>
      <c r="X57" s="697"/>
      <c r="Y57" s="614"/>
      <c r="Z57" s="614"/>
      <c r="AA57" s="93"/>
      <c r="AB57" s="614"/>
      <c r="AC57" s="93"/>
      <c r="AD57" s="700"/>
      <c r="AE57" s="93"/>
      <c r="AF57" s="679"/>
      <c r="AG57" s="679"/>
      <c r="AH57" s="679"/>
      <c r="AI57" s="679"/>
      <c r="AJ57" s="679"/>
      <c r="AK57" s="679"/>
      <c r="AL57" s="679"/>
      <c r="AM57" s="679"/>
      <c r="AN57" s="679"/>
      <c r="AO57" s="679"/>
      <c r="AP57" s="679"/>
      <c r="AQ57" s="679"/>
      <c r="AR57" s="679"/>
      <c r="AS57" s="679"/>
      <c r="AT57" s="679"/>
      <c r="AU57" s="679"/>
      <c r="AV57" s="679"/>
      <c r="AW57" s="679"/>
      <c r="AX57" s="662"/>
      <c r="AY57" s="662"/>
      <c r="AZ57" s="662"/>
      <c r="BA57" s="662"/>
      <c r="BB57" s="662"/>
      <c r="BC57" s="662"/>
      <c r="BD57" s="662"/>
      <c r="BE57" s="662"/>
      <c r="BF57" s="662"/>
    </row>
    <row r="58" spans="2:58">
      <c r="W58" s="679"/>
      <c r="X58" s="697"/>
      <c r="Y58" s="614"/>
      <c r="Z58" s="700"/>
      <c r="AA58" s="93"/>
      <c r="AB58" s="700"/>
      <c r="AC58" s="93"/>
      <c r="AD58" s="700"/>
      <c r="AE58" s="93"/>
      <c r="AF58" s="679"/>
      <c r="AG58" s="679"/>
      <c r="AH58" s="679"/>
      <c r="AI58" s="679"/>
      <c r="AJ58" s="679"/>
      <c r="AK58" s="679"/>
      <c r="AL58" s="679"/>
      <c r="AM58" s="679"/>
      <c r="AN58" s="679"/>
      <c r="AO58" s="679"/>
      <c r="AP58" s="679"/>
      <c r="AQ58" s="679"/>
      <c r="AR58" s="679"/>
      <c r="AS58" s="679"/>
      <c r="AT58" s="679"/>
      <c r="AU58" s="679"/>
      <c r="AV58" s="679"/>
      <c r="AW58" s="679"/>
      <c r="AX58" s="662"/>
      <c r="AY58" s="662"/>
      <c r="AZ58" s="662"/>
      <c r="BA58" s="662"/>
      <c r="BB58" s="662"/>
      <c r="BC58" s="662"/>
      <c r="BD58" s="662"/>
      <c r="BE58" s="662"/>
      <c r="BF58" s="662"/>
    </row>
    <row r="59" spans="2:58">
      <c r="V59" s="723"/>
      <c r="W59" s="679"/>
      <c r="X59" s="697"/>
      <c r="Y59" s="614"/>
      <c r="Z59" s="700"/>
      <c r="AA59" s="93"/>
      <c r="AB59" s="614"/>
      <c r="AC59" s="93"/>
      <c r="AD59" s="700"/>
      <c r="AE59" s="93"/>
      <c r="AF59" s="679"/>
      <c r="AG59" s="679"/>
      <c r="AH59" s="679"/>
      <c r="AI59" s="679"/>
      <c r="AJ59" s="679"/>
      <c r="AK59" s="679"/>
      <c r="AL59" s="679"/>
      <c r="AM59" s="679"/>
      <c r="AN59" s="679"/>
      <c r="AO59" s="679"/>
      <c r="AP59" s="679"/>
      <c r="AQ59" s="679"/>
      <c r="AR59" s="679"/>
      <c r="AS59" s="679"/>
      <c r="AT59" s="679"/>
      <c r="AU59" s="679"/>
      <c r="AV59" s="679"/>
      <c r="AW59" s="679"/>
      <c r="AX59" s="662"/>
      <c r="AY59" s="662"/>
      <c r="AZ59" s="662"/>
      <c r="BA59" s="662"/>
      <c r="BB59" s="662"/>
      <c r="BC59" s="662"/>
      <c r="BD59" s="662"/>
      <c r="BE59" s="662"/>
      <c r="BF59" s="662"/>
    </row>
    <row r="60" spans="2:58">
      <c r="W60" s="679"/>
      <c r="X60" s="697"/>
      <c r="Y60" s="614"/>
      <c r="Z60" s="700"/>
      <c r="AA60" s="93"/>
      <c r="AB60" s="702"/>
      <c r="AC60" s="93"/>
      <c r="AD60" s="700"/>
      <c r="AE60" s="93"/>
      <c r="AF60" s="679"/>
      <c r="AG60" s="679"/>
      <c r="AH60" s="679"/>
      <c r="AI60" s="679"/>
      <c r="AJ60" s="679"/>
      <c r="AK60" s="679"/>
      <c r="AL60" s="679"/>
      <c r="AM60" s="679"/>
      <c r="AN60" s="679"/>
      <c r="AO60" s="679"/>
      <c r="AP60" s="679"/>
      <c r="AQ60" s="679"/>
      <c r="AR60" s="679"/>
      <c r="AS60" s="679"/>
      <c r="AT60" s="679"/>
      <c r="AU60" s="679"/>
      <c r="AV60" s="679"/>
      <c r="AW60" s="679"/>
      <c r="AX60" s="662"/>
      <c r="AY60" s="662"/>
      <c r="AZ60" s="662"/>
      <c r="BA60" s="662"/>
      <c r="BB60" s="662"/>
      <c r="BC60" s="662"/>
      <c r="BD60" s="662"/>
      <c r="BE60" s="662"/>
      <c r="BF60" s="662"/>
    </row>
    <row r="61" spans="2:58">
      <c r="F61" s="722"/>
      <c r="H61" s="722"/>
      <c r="J61" s="722"/>
      <c r="W61" s="679"/>
      <c r="X61" s="697"/>
      <c r="Y61" s="706"/>
      <c r="Z61" s="700"/>
      <c r="AA61" s="93"/>
      <c r="AB61" s="702"/>
      <c r="AC61" s="93"/>
      <c r="AD61" s="700"/>
      <c r="AE61" s="93"/>
      <c r="AF61" s="679"/>
      <c r="AG61" s="679"/>
      <c r="AH61" s="679"/>
      <c r="AI61" s="679"/>
      <c r="AJ61" s="679"/>
      <c r="AK61" s="679"/>
      <c r="AL61" s="679"/>
      <c r="AM61" s="679"/>
      <c r="AN61" s="679"/>
      <c r="AO61" s="679"/>
      <c r="AP61" s="679"/>
      <c r="AQ61" s="679"/>
      <c r="AR61" s="679"/>
      <c r="AS61" s="679"/>
      <c r="AT61" s="679"/>
      <c r="AU61" s="679"/>
      <c r="AV61" s="679"/>
      <c r="AW61" s="679"/>
      <c r="AX61" s="662"/>
      <c r="AY61" s="662"/>
      <c r="AZ61" s="662"/>
      <c r="BA61" s="662"/>
      <c r="BB61" s="662"/>
      <c r="BC61" s="662"/>
      <c r="BD61" s="662"/>
      <c r="BE61" s="662"/>
      <c r="BF61" s="662"/>
    </row>
    <row r="62" spans="2:58">
      <c r="W62" s="679"/>
      <c r="X62" s="697"/>
      <c r="Y62" s="706"/>
      <c r="Z62" s="700"/>
      <c r="AA62" s="93"/>
      <c r="AB62" s="702"/>
      <c r="AC62" s="93"/>
      <c r="AD62" s="700"/>
      <c r="AE62" s="93"/>
      <c r="AF62" s="679"/>
      <c r="AG62" s="679"/>
      <c r="AH62" s="679"/>
      <c r="AI62" s="679"/>
      <c r="AJ62" s="679"/>
      <c r="AK62" s="679"/>
      <c r="AL62" s="679"/>
      <c r="AM62" s="679"/>
      <c r="AN62" s="679"/>
      <c r="AO62" s="679"/>
      <c r="AP62" s="679"/>
      <c r="AQ62" s="679"/>
      <c r="AR62" s="679"/>
      <c r="AS62" s="679"/>
      <c r="AT62" s="679"/>
      <c r="AU62" s="679"/>
      <c r="AV62" s="679"/>
      <c r="AW62" s="679"/>
      <c r="AX62" s="662"/>
      <c r="AY62" s="662"/>
      <c r="AZ62" s="662"/>
      <c r="BA62" s="662"/>
      <c r="BB62" s="662"/>
      <c r="BC62" s="662"/>
      <c r="BD62" s="662"/>
      <c r="BE62" s="662"/>
      <c r="BF62" s="662"/>
    </row>
    <row r="63" spans="2:58">
      <c r="F63" s="722"/>
      <c r="W63" s="679"/>
      <c r="X63" s="697"/>
      <c r="Y63" s="706"/>
      <c r="Z63" s="700"/>
      <c r="AA63" s="93"/>
      <c r="AB63" s="702"/>
      <c r="AC63" s="93"/>
      <c r="AD63" s="700"/>
      <c r="AE63" s="93"/>
      <c r="AF63" s="679"/>
      <c r="AG63" s="679"/>
      <c r="AH63" s="679"/>
      <c r="AI63" s="679"/>
      <c r="AJ63" s="679"/>
      <c r="AK63" s="679"/>
      <c r="AL63" s="679"/>
      <c r="AM63" s="679"/>
      <c r="AN63" s="679"/>
      <c r="AO63" s="679"/>
      <c r="AP63" s="679"/>
      <c r="AQ63" s="679"/>
      <c r="AR63" s="679"/>
      <c r="AS63" s="679"/>
      <c r="AT63" s="679"/>
      <c r="AU63" s="679"/>
      <c r="AV63" s="679"/>
      <c r="AW63" s="679"/>
      <c r="AX63" s="662"/>
      <c r="AY63" s="662"/>
      <c r="AZ63" s="662"/>
      <c r="BA63" s="662"/>
      <c r="BB63" s="662"/>
      <c r="BC63" s="662"/>
      <c r="BD63" s="662"/>
      <c r="BE63" s="662"/>
      <c r="BF63" s="662"/>
    </row>
    <row r="64" spans="2:58">
      <c r="F64" s="722"/>
      <c r="W64" s="679"/>
      <c r="X64" s="697"/>
      <c r="Y64" s="706"/>
      <c r="Z64" s="700"/>
      <c r="AA64" s="93"/>
      <c r="AB64" s="702"/>
      <c r="AC64" s="93"/>
      <c r="AD64" s="700"/>
      <c r="AE64" s="93"/>
      <c r="AF64" s="679"/>
      <c r="AG64" s="679"/>
      <c r="AH64" s="679"/>
      <c r="AI64" s="679"/>
      <c r="AJ64" s="679"/>
      <c r="AK64" s="679"/>
      <c r="AL64" s="679"/>
      <c r="AM64" s="679"/>
      <c r="AN64" s="679"/>
      <c r="AO64" s="679"/>
      <c r="AP64" s="679"/>
      <c r="AQ64" s="679"/>
      <c r="AR64" s="679"/>
      <c r="AS64" s="679"/>
      <c r="AT64" s="679"/>
      <c r="AU64" s="679"/>
      <c r="AV64" s="679"/>
      <c r="AW64" s="679"/>
      <c r="AX64" s="662"/>
      <c r="AY64" s="662"/>
      <c r="AZ64" s="662"/>
      <c r="BA64" s="662"/>
      <c r="BB64" s="662"/>
      <c r="BC64" s="662"/>
      <c r="BD64" s="662"/>
      <c r="BE64" s="662"/>
      <c r="BF64" s="662"/>
    </row>
    <row r="65" spans="6:58">
      <c r="F65" s="722"/>
      <c r="W65" s="679"/>
      <c r="X65" s="697"/>
      <c r="Y65" s="706"/>
      <c r="Z65" s="700"/>
      <c r="AA65" s="93"/>
      <c r="AB65" s="702"/>
      <c r="AC65" s="93"/>
      <c r="AD65" s="700"/>
      <c r="AE65" s="93"/>
      <c r="AF65" s="679"/>
      <c r="AG65" s="679"/>
      <c r="AH65" s="679"/>
      <c r="AI65" s="679"/>
      <c r="AJ65" s="679"/>
      <c r="AK65" s="679"/>
      <c r="AL65" s="679"/>
      <c r="AM65" s="679"/>
      <c r="AN65" s="679"/>
      <c r="AO65" s="679"/>
      <c r="AP65" s="679"/>
      <c r="AQ65" s="679"/>
      <c r="AR65" s="679"/>
      <c r="AS65" s="679"/>
      <c r="AT65" s="679"/>
      <c r="AU65" s="679"/>
      <c r="AV65" s="679"/>
      <c r="AW65" s="679"/>
      <c r="AX65" s="662"/>
      <c r="AY65" s="662"/>
      <c r="AZ65" s="662"/>
      <c r="BA65" s="662"/>
      <c r="BB65" s="662"/>
      <c r="BC65" s="662"/>
      <c r="BD65" s="662"/>
      <c r="BE65" s="662"/>
      <c r="BF65" s="662"/>
    </row>
    <row r="66" spans="6:58">
      <c r="W66" s="679"/>
      <c r="X66" s="697"/>
      <c r="Y66" s="706"/>
      <c r="Z66" s="700"/>
      <c r="AA66" s="93"/>
      <c r="AB66" s="702"/>
      <c r="AC66" s="93"/>
      <c r="AD66" s="700"/>
      <c r="AE66" s="93"/>
      <c r="AF66" s="679"/>
      <c r="AG66" s="679"/>
      <c r="AH66" s="679"/>
      <c r="AI66" s="679"/>
      <c r="AJ66" s="679"/>
      <c r="AK66" s="679"/>
      <c r="AL66" s="679"/>
      <c r="AM66" s="679"/>
      <c r="AN66" s="679"/>
      <c r="AO66" s="679"/>
      <c r="AP66" s="679"/>
      <c r="AQ66" s="679"/>
      <c r="AR66" s="679"/>
      <c r="AS66" s="679"/>
      <c r="AT66" s="679"/>
      <c r="AU66" s="679"/>
      <c r="AV66" s="679"/>
      <c r="AW66" s="679"/>
      <c r="AX66" s="662"/>
      <c r="AY66" s="662"/>
      <c r="AZ66" s="662"/>
      <c r="BA66" s="662"/>
      <c r="BB66" s="662"/>
      <c r="BC66" s="662"/>
      <c r="BD66" s="662"/>
      <c r="BE66" s="662"/>
      <c r="BF66" s="662"/>
    </row>
    <row r="67" spans="6:58">
      <c r="W67" s="679"/>
      <c r="X67" s="697"/>
      <c r="Y67" s="706"/>
      <c r="Z67" s="700"/>
      <c r="AA67" s="93"/>
      <c r="AB67" s="702"/>
      <c r="AC67" s="93"/>
      <c r="AD67" s="700"/>
      <c r="AE67" s="93"/>
      <c r="AF67" s="679"/>
      <c r="AG67" s="679"/>
      <c r="AH67" s="679"/>
      <c r="AI67" s="679"/>
      <c r="AJ67" s="679"/>
      <c r="AK67" s="679"/>
      <c r="AL67" s="679"/>
      <c r="AM67" s="679"/>
      <c r="AN67" s="679"/>
      <c r="AO67" s="679"/>
      <c r="AP67" s="679"/>
      <c r="AQ67" s="679"/>
      <c r="AR67" s="679"/>
      <c r="AS67" s="679"/>
      <c r="AT67" s="679"/>
      <c r="AU67" s="679"/>
      <c r="AV67" s="679"/>
      <c r="AW67" s="679"/>
      <c r="AX67" s="662"/>
      <c r="AY67" s="662"/>
      <c r="AZ67" s="662"/>
      <c r="BA67" s="662"/>
      <c r="BB67" s="662"/>
      <c r="BC67" s="662"/>
      <c r="BD67" s="662"/>
      <c r="BE67" s="662"/>
      <c r="BF67" s="662"/>
    </row>
    <row r="68" spans="6:58">
      <c r="W68" s="679"/>
      <c r="X68" s="697"/>
      <c r="Y68" s="706"/>
      <c r="Z68" s="700"/>
      <c r="AA68" s="93"/>
      <c r="AB68" s="702"/>
      <c r="AC68" s="93"/>
      <c r="AD68" s="700"/>
      <c r="AE68" s="93"/>
      <c r="AF68" s="679"/>
      <c r="AG68" s="679"/>
      <c r="AH68" s="679"/>
      <c r="AI68" s="679"/>
      <c r="AJ68" s="679"/>
      <c r="AK68" s="679"/>
      <c r="AL68" s="679"/>
      <c r="AM68" s="679"/>
      <c r="AN68" s="679"/>
      <c r="AO68" s="679"/>
      <c r="AP68" s="679"/>
      <c r="AQ68" s="679"/>
      <c r="AR68" s="679"/>
      <c r="AS68" s="679"/>
      <c r="AT68" s="679"/>
      <c r="AU68" s="679"/>
      <c r="AV68" s="679"/>
      <c r="AW68" s="679"/>
      <c r="AX68" s="662"/>
      <c r="AY68" s="662"/>
      <c r="AZ68" s="662"/>
      <c r="BA68" s="662"/>
      <c r="BB68" s="662"/>
      <c r="BC68" s="662"/>
      <c r="BD68" s="662"/>
      <c r="BE68" s="662"/>
      <c r="BF68" s="662"/>
    </row>
    <row r="69" spans="6:58">
      <c r="W69" s="679"/>
      <c r="X69" s="697"/>
      <c r="Y69" s="706"/>
      <c r="Z69" s="700"/>
      <c r="AA69" s="93"/>
      <c r="AB69" s="702"/>
      <c r="AC69" s="93"/>
      <c r="AD69" s="700"/>
      <c r="AE69" s="93"/>
      <c r="AF69" s="679"/>
      <c r="AG69" s="679"/>
      <c r="AH69" s="679"/>
      <c r="AI69" s="679"/>
      <c r="AJ69" s="679"/>
      <c r="AK69" s="679"/>
      <c r="AL69" s="679"/>
      <c r="AM69" s="679"/>
      <c r="AN69" s="679"/>
      <c r="AO69" s="679"/>
      <c r="AP69" s="679"/>
      <c r="AQ69" s="679"/>
      <c r="AR69" s="679"/>
      <c r="AS69" s="679"/>
      <c r="AT69" s="679"/>
      <c r="AU69" s="679"/>
      <c r="AV69" s="679"/>
      <c r="AW69" s="679"/>
      <c r="AX69" s="662"/>
      <c r="AY69" s="662"/>
      <c r="AZ69" s="662"/>
      <c r="BA69" s="662"/>
      <c r="BB69" s="662"/>
      <c r="BC69" s="662"/>
      <c r="BD69" s="662"/>
      <c r="BE69" s="662"/>
      <c r="BF69" s="662"/>
    </row>
    <row r="70" spans="6:58">
      <c r="W70" s="679"/>
      <c r="X70" s="697"/>
      <c r="Y70" s="614"/>
      <c r="Z70" s="700"/>
      <c r="AA70" s="93"/>
      <c r="AB70" s="700"/>
      <c r="AC70" s="93"/>
      <c r="AD70" s="700"/>
      <c r="AE70" s="93"/>
      <c r="AF70" s="679"/>
      <c r="AG70" s="679"/>
      <c r="AH70" s="679"/>
      <c r="AI70" s="679"/>
      <c r="AJ70" s="679"/>
      <c r="AK70" s="679"/>
      <c r="AL70" s="679"/>
      <c r="AM70" s="679"/>
      <c r="AN70" s="679"/>
      <c r="AO70" s="679"/>
      <c r="AP70" s="679"/>
      <c r="AQ70" s="679"/>
      <c r="AR70" s="679"/>
      <c r="AS70" s="679"/>
      <c r="AT70" s="679"/>
      <c r="AU70" s="679"/>
      <c r="AV70" s="679"/>
      <c r="AW70" s="679"/>
      <c r="AX70" s="662"/>
      <c r="AY70" s="662"/>
      <c r="AZ70" s="662"/>
      <c r="BA70" s="662"/>
      <c r="BB70" s="662"/>
      <c r="BC70" s="662"/>
      <c r="BD70" s="662"/>
      <c r="BE70" s="662"/>
      <c r="BF70" s="662"/>
    </row>
    <row r="71" spans="6:58">
      <c r="W71" s="679"/>
      <c r="X71" s="697"/>
      <c r="Y71" s="614"/>
      <c r="Z71" s="699"/>
      <c r="AA71" s="93"/>
      <c r="AB71" s="614"/>
      <c r="AC71" s="93"/>
      <c r="AD71" s="700"/>
      <c r="AE71" s="93"/>
      <c r="AF71" s="679"/>
      <c r="AG71" s="679"/>
      <c r="AH71" s="679"/>
      <c r="AI71" s="679"/>
      <c r="AJ71" s="679"/>
      <c r="AK71" s="679"/>
      <c r="AL71" s="679"/>
      <c r="AM71" s="679"/>
      <c r="AN71" s="679"/>
      <c r="AO71" s="679"/>
      <c r="AP71" s="679"/>
      <c r="AQ71" s="679"/>
      <c r="AR71" s="679"/>
      <c r="AS71" s="679"/>
      <c r="AT71" s="679"/>
      <c r="AU71" s="679"/>
      <c r="AV71" s="679"/>
      <c r="AW71" s="679"/>
      <c r="AX71" s="662"/>
      <c r="AY71" s="662"/>
      <c r="AZ71" s="662"/>
      <c r="BA71" s="662"/>
      <c r="BB71" s="662"/>
      <c r="BC71" s="662"/>
      <c r="BD71" s="662"/>
      <c r="BE71" s="662"/>
      <c r="BF71" s="662"/>
    </row>
    <row r="72" spans="6:58">
      <c r="W72" s="679"/>
      <c r="X72" s="697"/>
      <c r="Y72" s="614"/>
      <c r="Z72" s="700"/>
      <c r="AA72" s="93"/>
      <c r="AB72" s="700"/>
      <c r="AC72" s="93"/>
      <c r="AD72" s="700"/>
      <c r="AE72" s="93"/>
      <c r="AF72" s="679"/>
      <c r="AG72" s="679"/>
      <c r="AH72" s="679"/>
      <c r="AI72" s="679"/>
      <c r="AJ72" s="679"/>
      <c r="AK72" s="679"/>
      <c r="AL72" s="679"/>
      <c r="AM72" s="679"/>
      <c r="AN72" s="679"/>
      <c r="AO72" s="679"/>
      <c r="AP72" s="679"/>
      <c r="AQ72" s="679"/>
      <c r="AR72" s="679"/>
      <c r="AS72" s="679"/>
      <c r="AT72" s="679"/>
      <c r="AU72" s="679"/>
      <c r="AV72" s="679"/>
      <c r="AW72" s="679"/>
      <c r="AX72" s="662"/>
      <c r="AY72" s="662"/>
      <c r="AZ72" s="662"/>
      <c r="BA72" s="662"/>
      <c r="BB72" s="662"/>
      <c r="BC72" s="662"/>
      <c r="BD72" s="662"/>
      <c r="BE72" s="662"/>
      <c r="BF72" s="662"/>
    </row>
    <row r="73" spans="6:58">
      <c r="W73" s="679"/>
      <c r="X73" s="697"/>
      <c r="Y73" s="706"/>
      <c r="Z73" s="700"/>
      <c r="AA73" s="93"/>
      <c r="AB73" s="702"/>
      <c r="AC73" s="93"/>
      <c r="AD73" s="700"/>
      <c r="AE73" s="93"/>
      <c r="AF73" s="679"/>
      <c r="AG73" s="679"/>
      <c r="AH73" s="679"/>
      <c r="AI73" s="679"/>
      <c r="AJ73" s="679"/>
      <c r="AK73" s="679"/>
      <c r="AL73" s="679"/>
      <c r="AM73" s="679"/>
      <c r="AN73" s="679"/>
      <c r="AO73" s="679"/>
      <c r="AP73" s="679"/>
      <c r="AQ73" s="679"/>
      <c r="AR73" s="679"/>
      <c r="AS73" s="679"/>
      <c r="AT73" s="679"/>
      <c r="AU73" s="679"/>
      <c r="AV73" s="679"/>
      <c r="AW73" s="679"/>
      <c r="AX73" s="662"/>
      <c r="AY73" s="662"/>
      <c r="AZ73" s="662"/>
      <c r="BA73" s="662"/>
      <c r="BB73" s="662"/>
      <c r="BC73" s="662"/>
      <c r="BD73" s="662"/>
      <c r="BE73" s="662"/>
      <c r="BF73" s="662"/>
    </row>
    <row r="74" spans="6:58">
      <c r="W74" s="679"/>
      <c r="X74" s="697"/>
      <c r="Y74" s="706"/>
      <c r="Z74" s="614"/>
      <c r="AA74" s="93"/>
      <c r="AB74" s="702"/>
      <c r="AC74" s="93"/>
      <c r="AD74" s="700"/>
      <c r="AE74" s="93"/>
      <c r="AF74" s="679"/>
      <c r="AG74" s="679"/>
      <c r="AH74" s="679"/>
      <c r="AI74" s="679"/>
      <c r="AJ74" s="679"/>
      <c r="AK74" s="679"/>
      <c r="AL74" s="679"/>
      <c r="AM74" s="679"/>
      <c r="AN74" s="679"/>
      <c r="AO74" s="679"/>
      <c r="AP74" s="679"/>
      <c r="AQ74" s="679"/>
      <c r="AR74" s="679"/>
      <c r="AS74" s="679"/>
      <c r="AT74" s="679"/>
      <c r="AU74" s="679"/>
      <c r="AV74" s="679"/>
      <c r="AW74" s="679"/>
      <c r="AX74" s="662"/>
      <c r="AY74" s="662"/>
      <c r="AZ74" s="662"/>
      <c r="BA74" s="662"/>
      <c r="BB74" s="662"/>
      <c r="BC74" s="662"/>
      <c r="BD74" s="662"/>
      <c r="BE74" s="662"/>
      <c r="BF74" s="662"/>
    </row>
    <row r="75" spans="6:58">
      <c r="W75" s="679"/>
      <c r="X75" s="697"/>
      <c r="Y75" s="706"/>
      <c r="Z75" s="700"/>
      <c r="AA75" s="93"/>
      <c r="AB75" s="702"/>
      <c r="AC75" s="93"/>
      <c r="AD75" s="700"/>
      <c r="AE75" s="93"/>
      <c r="AF75" s="679"/>
      <c r="AG75" s="679"/>
      <c r="AH75" s="679"/>
      <c r="AI75" s="679"/>
      <c r="AJ75" s="679"/>
      <c r="AK75" s="679"/>
      <c r="AL75" s="679"/>
      <c r="AM75" s="679"/>
      <c r="AN75" s="679"/>
      <c r="AO75" s="679"/>
      <c r="AP75" s="679"/>
      <c r="AQ75" s="679"/>
      <c r="AR75" s="679"/>
      <c r="AS75" s="679"/>
      <c r="AT75" s="679"/>
      <c r="AU75" s="679"/>
      <c r="AV75" s="679"/>
      <c r="AW75" s="679"/>
      <c r="AX75" s="662"/>
      <c r="AY75" s="662"/>
      <c r="AZ75" s="662"/>
      <c r="BA75" s="662"/>
      <c r="BB75" s="662"/>
      <c r="BC75" s="662"/>
      <c r="BD75" s="662"/>
      <c r="BE75" s="662"/>
      <c r="BF75" s="662"/>
    </row>
    <row r="76" spans="6:58">
      <c r="W76" s="679"/>
      <c r="X76" s="697"/>
      <c r="Y76" s="706"/>
      <c r="Z76" s="614"/>
      <c r="AA76" s="93"/>
      <c r="AB76" s="702"/>
      <c r="AC76" s="93"/>
      <c r="AD76" s="700"/>
      <c r="AE76" s="93"/>
      <c r="AF76" s="679"/>
      <c r="AG76" s="679"/>
      <c r="AH76" s="679"/>
      <c r="AI76" s="679"/>
      <c r="AJ76" s="679"/>
      <c r="AK76" s="679"/>
      <c r="AL76" s="679"/>
      <c r="AM76" s="679"/>
      <c r="AN76" s="679"/>
      <c r="AO76" s="679"/>
      <c r="AP76" s="679"/>
      <c r="AQ76" s="679"/>
      <c r="AR76" s="679"/>
      <c r="AS76" s="679"/>
      <c r="AT76" s="679"/>
      <c r="AU76" s="679"/>
      <c r="AV76" s="679"/>
      <c r="AW76" s="679"/>
      <c r="AX76" s="662"/>
      <c r="AY76" s="662"/>
      <c r="AZ76" s="662"/>
      <c r="BA76" s="662"/>
      <c r="BB76" s="662"/>
      <c r="BC76" s="662"/>
      <c r="BD76" s="662"/>
      <c r="BE76" s="662"/>
      <c r="BF76" s="662"/>
    </row>
    <row r="77" spans="6:58">
      <c r="W77" s="679"/>
      <c r="X77" s="697"/>
      <c r="Y77" s="706"/>
      <c r="Z77" s="700"/>
      <c r="AA77" s="93"/>
      <c r="AB77" s="702"/>
      <c r="AC77" s="93"/>
      <c r="AD77" s="700"/>
      <c r="AE77" s="93"/>
      <c r="AF77" s="679"/>
      <c r="AG77" s="679"/>
      <c r="AH77" s="679"/>
      <c r="AI77" s="679"/>
      <c r="AJ77" s="679"/>
      <c r="AK77" s="679"/>
      <c r="AL77" s="679"/>
      <c r="AM77" s="679"/>
      <c r="AN77" s="679"/>
      <c r="AO77" s="679"/>
      <c r="AP77" s="679"/>
      <c r="AQ77" s="679"/>
      <c r="AR77" s="679"/>
      <c r="AS77" s="679"/>
      <c r="AT77" s="679"/>
      <c r="AU77" s="679"/>
      <c r="AV77" s="679"/>
      <c r="AW77" s="679"/>
      <c r="AX77" s="662"/>
      <c r="AY77" s="662"/>
      <c r="AZ77" s="662"/>
      <c r="BA77" s="662"/>
      <c r="BB77" s="662"/>
      <c r="BC77" s="662"/>
      <c r="BD77" s="662"/>
      <c r="BE77" s="662"/>
      <c r="BF77" s="662"/>
    </row>
    <row r="78" spans="6:58">
      <c r="W78" s="679"/>
      <c r="X78" s="697"/>
      <c r="Y78" s="706"/>
      <c r="Z78" s="614"/>
      <c r="AA78" s="93"/>
      <c r="AB78" s="702"/>
      <c r="AC78" s="93"/>
      <c r="AD78" s="700"/>
      <c r="AE78" s="93"/>
      <c r="AF78" s="679"/>
      <c r="AG78" s="679"/>
      <c r="AH78" s="679"/>
      <c r="AI78" s="679"/>
      <c r="AJ78" s="679"/>
      <c r="AK78" s="679"/>
      <c r="AL78" s="679"/>
      <c r="AM78" s="679"/>
      <c r="AN78" s="679"/>
      <c r="AO78" s="679"/>
      <c r="AP78" s="679"/>
      <c r="AQ78" s="679"/>
      <c r="AR78" s="679"/>
      <c r="AS78" s="679"/>
      <c r="AT78" s="679"/>
      <c r="AU78" s="679"/>
      <c r="AV78" s="679"/>
      <c r="AW78" s="679"/>
      <c r="AX78" s="662"/>
      <c r="AY78" s="662"/>
      <c r="AZ78" s="662"/>
      <c r="BA78" s="662"/>
      <c r="BB78" s="662"/>
      <c r="BC78" s="662"/>
      <c r="BD78" s="662"/>
      <c r="BE78" s="662"/>
      <c r="BF78" s="662"/>
    </row>
    <row r="79" spans="6:58">
      <c r="W79" s="679"/>
      <c r="X79" s="697"/>
      <c r="Y79" s="706"/>
      <c r="Z79" s="700"/>
      <c r="AA79" s="93"/>
      <c r="AB79" s="721"/>
      <c r="AC79" s="93"/>
      <c r="AD79" s="700"/>
      <c r="AE79" s="93"/>
      <c r="AF79" s="679"/>
      <c r="AG79" s="679"/>
      <c r="AH79" s="679"/>
      <c r="AI79" s="679"/>
      <c r="AJ79" s="679"/>
      <c r="AK79" s="679"/>
      <c r="AL79" s="679"/>
      <c r="AM79" s="679"/>
      <c r="AN79" s="679"/>
      <c r="AO79" s="679"/>
      <c r="AP79" s="679"/>
      <c r="AQ79" s="679"/>
      <c r="AR79" s="679"/>
      <c r="AS79" s="679"/>
      <c r="AT79" s="679"/>
      <c r="AU79" s="679"/>
      <c r="AV79" s="679"/>
      <c r="AW79" s="679"/>
      <c r="AX79" s="662"/>
      <c r="AY79" s="662"/>
      <c r="AZ79" s="662"/>
      <c r="BA79" s="662"/>
      <c r="BB79" s="662"/>
      <c r="BC79" s="662"/>
      <c r="BD79" s="662"/>
      <c r="BE79" s="662"/>
      <c r="BF79" s="662"/>
    </row>
    <row r="80" spans="6:58">
      <c r="W80" s="679"/>
      <c r="X80" s="697"/>
      <c r="Y80" s="614"/>
      <c r="Z80" s="700"/>
      <c r="AA80" s="93"/>
      <c r="AB80" s="700"/>
      <c r="AC80" s="93"/>
      <c r="AD80" s="700"/>
      <c r="AE80" s="93"/>
      <c r="AF80" s="679"/>
      <c r="AG80" s="679"/>
      <c r="AH80" s="679"/>
      <c r="AI80" s="679"/>
      <c r="AJ80" s="679"/>
      <c r="AK80" s="679"/>
      <c r="AL80" s="679"/>
      <c r="AM80" s="679"/>
      <c r="AN80" s="679"/>
      <c r="AO80" s="679"/>
      <c r="AP80" s="679"/>
      <c r="AQ80" s="679"/>
      <c r="AR80" s="679"/>
      <c r="AS80" s="679"/>
      <c r="AT80" s="679"/>
      <c r="AU80" s="679"/>
      <c r="AV80" s="679"/>
      <c r="AW80" s="679"/>
      <c r="AX80" s="662"/>
      <c r="AY80" s="662"/>
      <c r="AZ80" s="662"/>
      <c r="BA80" s="662"/>
      <c r="BB80" s="662"/>
      <c r="BC80" s="662"/>
      <c r="BD80" s="662"/>
      <c r="BE80" s="662"/>
      <c r="BF80" s="662"/>
    </row>
    <row r="81" spans="23:58">
      <c r="W81" s="679"/>
      <c r="X81" s="697"/>
      <c r="Y81" s="706"/>
      <c r="Z81" s="700"/>
      <c r="AA81" s="93"/>
      <c r="AB81" s="702"/>
      <c r="AC81" s="93"/>
      <c r="AD81" s="700"/>
      <c r="AE81" s="93"/>
      <c r="AF81" s="679"/>
      <c r="AG81" s="679"/>
      <c r="AH81" s="679"/>
      <c r="AI81" s="679"/>
      <c r="AJ81" s="679"/>
      <c r="AK81" s="679"/>
      <c r="AL81" s="679"/>
      <c r="AM81" s="679"/>
      <c r="AN81" s="679"/>
      <c r="AO81" s="679"/>
      <c r="AP81" s="679"/>
      <c r="AQ81" s="679"/>
      <c r="AR81" s="679"/>
      <c r="AS81" s="679"/>
      <c r="AT81" s="679"/>
      <c r="AU81" s="679"/>
      <c r="AV81" s="679"/>
      <c r="AW81" s="679"/>
      <c r="AX81" s="662"/>
      <c r="AY81" s="662"/>
      <c r="AZ81" s="662"/>
      <c r="BA81" s="662"/>
      <c r="BB81" s="662"/>
      <c r="BC81" s="662"/>
      <c r="BD81" s="662"/>
      <c r="BE81" s="662"/>
      <c r="BF81" s="662"/>
    </row>
    <row r="82" spans="23:58">
      <c r="W82" s="679"/>
      <c r="X82" s="697"/>
      <c r="Y82" s="614"/>
      <c r="Z82" s="700"/>
      <c r="AA82" s="93"/>
      <c r="AB82" s="700"/>
      <c r="AC82" s="93"/>
      <c r="AD82" s="700"/>
      <c r="AE82" s="93"/>
      <c r="AF82" s="679"/>
      <c r="AG82" s="679"/>
      <c r="AH82" s="679"/>
      <c r="AI82" s="679"/>
      <c r="AJ82" s="679"/>
      <c r="AK82" s="679"/>
      <c r="AL82" s="679"/>
      <c r="AM82" s="679"/>
      <c r="AN82" s="679"/>
      <c r="AO82" s="679"/>
      <c r="AP82" s="679"/>
      <c r="AQ82" s="679"/>
      <c r="AR82" s="679"/>
      <c r="AS82" s="679"/>
      <c r="AT82" s="679"/>
      <c r="AU82" s="679"/>
      <c r="AV82" s="679"/>
      <c r="AW82" s="679"/>
      <c r="AX82" s="662"/>
      <c r="AY82" s="662"/>
      <c r="AZ82" s="662"/>
      <c r="BA82" s="662"/>
      <c r="BB82" s="662"/>
      <c r="BC82" s="662"/>
      <c r="BD82" s="662"/>
      <c r="BE82" s="662"/>
      <c r="BF82" s="662"/>
    </row>
    <row r="83" spans="23:58">
      <c r="W83" s="679"/>
      <c r="X83" s="697"/>
      <c r="Y83" s="706"/>
      <c r="Z83" s="702"/>
      <c r="AA83" s="93"/>
      <c r="AB83" s="702"/>
      <c r="AC83" s="93"/>
      <c r="AD83" s="702"/>
      <c r="AE83" s="93"/>
      <c r="AF83" s="679"/>
      <c r="AG83" s="679"/>
      <c r="AH83" s="679"/>
      <c r="AI83" s="679"/>
      <c r="AJ83" s="679"/>
      <c r="AK83" s="679"/>
      <c r="AL83" s="679"/>
      <c r="AM83" s="679"/>
      <c r="AN83" s="679"/>
      <c r="AO83" s="679"/>
      <c r="AP83" s="679"/>
      <c r="AQ83" s="679"/>
      <c r="AR83" s="679"/>
      <c r="AS83" s="679"/>
      <c r="AT83" s="679"/>
      <c r="AU83" s="679"/>
      <c r="AV83" s="679"/>
      <c r="AW83" s="679"/>
      <c r="AX83" s="662"/>
      <c r="AY83" s="662"/>
      <c r="AZ83" s="662"/>
      <c r="BA83" s="662"/>
      <c r="BB83" s="662"/>
      <c r="BC83" s="662"/>
      <c r="BD83" s="662"/>
      <c r="BE83" s="662"/>
      <c r="BF83" s="662"/>
    </row>
    <row r="84" spans="23:58">
      <c r="W84" s="679"/>
      <c r="X84" s="697"/>
      <c r="Y84" s="706"/>
      <c r="Z84" s="702"/>
      <c r="AA84" s="93"/>
      <c r="AB84" s="702"/>
      <c r="AC84" s="93"/>
      <c r="AD84" s="702"/>
      <c r="AE84" s="93"/>
      <c r="AF84" s="679"/>
      <c r="AG84" s="679"/>
      <c r="AH84" s="679"/>
      <c r="AI84" s="679"/>
      <c r="AJ84" s="679"/>
      <c r="AK84" s="679"/>
      <c r="AL84" s="679"/>
      <c r="AM84" s="679"/>
      <c r="AN84" s="679"/>
      <c r="AO84" s="679"/>
      <c r="AP84" s="679"/>
      <c r="AQ84" s="679"/>
      <c r="AR84" s="679"/>
      <c r="AS84" s="679"/>
      <c r="AT84" s="679"/>
      <c r="AU84" s="679"/>
      <c r="AV84" s="679"/>
      <c r="AW84" s="679"/>
      <c r="AX84" s="662"/>
      <c r="AY84" s="662"/>
      <c r="AZ84" s="662"/>
      <c r="BA84" s="662"/>
      <c r="BB84" s="662"/>
      <c r="BC84" s="662"/>
      <c r="BD84" s="662"/>
      <c r="BE84" s="662"/>
      <c r="BF84" s="662"/>
    </row>
    <row r="85" spans="23:58">
      <c r="W85" s="679"/>
      <c r="X85" s="697"/>
      <c r="Y85" s="706"/>
      <c r="Z85" s="702"/>
      <c r="AA85" s="93"/>
      <c r="AB85" s="702"/>
      <c r="AC85" s="93"/>
      <c r="AD85" s="702"/>
      <c r="AE85" s="93"/>
      <c r="AF85" s="679"/>
      <c r="AG85" s="679"/>
      <c r="AH85" s="679"/>
      <c r="AI85" s="679"/>
      <c r="AJ85" s="679"/>
      <c r="AK85" s="679"/>
      <c r="AL85" s="679"/>
      <c r="AM85" s="679"/>
      <c r="AN85" s="679"/>
      <c r="AO85" s="679"/>
      <c r="AP85" s="679"/>
      <c r="AQ85" s="679"/>
      <c r="AR85" s="679"/>
      <c r="AS85" s="679"/>
      <c r="AT85" s="679"/>
      <c r="AU85" s="679"/>
      <c r="AV85" s="679"/>
      <c r="AW85" s="679"/>
      <c r="AX85" s="662"/>
      <c r="AY85" s="662"/>
      <c r="AZ85" s="662"/>
      <c r="BA85" s="662"/>
      <c r="BB85" s="662"/>
      <c r="BC85" s="662"/>
      <c r="BD85" s="662"/>
      <c r="BE85" s="662"/>
      <c r="BF85" s="662"/>
    </row>
    <row r="86" spans="23:58">
      <c r="W86" s="679"/>
      <c r="X86" s="697"/>
      <c r="Y86" s="614"/>
      <c r="Z86" s="702"/>
      <c r="AA86" s="93"/>
      <c r="AB86" s="702"/>
      <c r="AC86" s="93"/>
      <c r="AD86" s="700"/>
      <c r="AE86" s="93"/>
      <c r="AF86" s="679"/>
      <c r="AG86" s="679"/>
      <c r="AH86" s="679"/>
      <c r="AI86" s="679"/>
      <c r="AJ86" s="679"/>
      <c r="AK86" s="679"/>
      <c r="AL86" s="679"/>
      <c r="AM86" s="679"/>
      <c r="AN86" s="679"/>
      <c r="AO86" s="679"/>
      <c r="AP86" s="679"/>
      <c r="AQ86" s="679"/>
      <c r="AR86" s="679"/>
      <c r="AS86" s="679"/>
      <c r="AT86" s="679"/>
      <c r="AU86" s="679"/>
      <c r="AV86" s="679"/>
      <c r="AW86" s="679"/>
      <c r="AX86" s="662"/>
      <c r="AY86" s="662"/>
      <c r="AZ86" s="662"/>
      <c r="BA86" s="662"/>
      <c r="BB86" s="662"/>
      <c r="BC86" s="662"/>
      <c r="BD86" s="662"/>
      <c r="BE86" s="662"/>
      <c r="BF86" s="662"/>
    </row>
    <row r="87" spans="23:58">
      <c r="W87" s="679"/>
      <c r="X87" s="697"/>
      <c r="Y87" s="614"/>
      <c r="Z87" s="698"/>
      <c r="AA87" s="93"/>
      <c r="AB87" s="698"/>
      <c r="AC87" s="93"/>
      <c r="AD87" s="698"/>
      <c r="AE87" s="93"/>
      <c r="AF87" s="679"/>
      <c r="AG87" s="679"/>
      <c r="AH87" s="679"/>
      <c r="AI87" s="679"/>
      <c r="AJ87" s="679"/>
      <c r="AK87" s="679"/>
      <c r="AL87" s="679"/>
      <c r="AM87" s="679"/>
      <c r="AN87" s="679"/>
      <c r="AO87" s="679"/>
      <c r="AP87" s="679"/>
      <c r="AQ87" s="679"/>
      <c r="AR87" s="679"/>
      <c r="AS87" s="679"/>
      <c r="AT87" s="679"/>
      <c r="AU87" s="679"/>
      <c r="AV87" s="679"/>
      <c r="AW87" s="679"/>
      <c r="AX87" s="662"/>
      <c r="AY87" s="662"/>
      <c r="AZ87" s="662"/>
      <c r="BA87" s="662"/>
      <c r="BB87" s="662"/>
      <c r="BC87" s="662"/>
      <c r="BD87" s="662"/>
      <c r="BE87" s="662"/>
      <c r="BF87" s="662"/>
    </row>
    <row r="88" spans="23:58">
      <c r="W88" s="679"/>
      <c r="X88" s="697"/>
      <c r="Y88" s="614"/>
      <c r="Z88" s="614"/>
      <c r="AA88" s="93"/>
      <c r="AB88" s="614"/>
      <c r="AC88" s="93"/>
      <c r="AD88" s="700"/>
      <c r="AE88" s="93"/>
      <c r="AF88" s="679"/>
      <c r="AG88" s="679"/>
      <c r="AH88" s="679"/>
      <c r="AI88" s="679"/>
      <c r="AJ88" s="679"/>
      <c r="AK88" s="679"/>
      <c r="AL88" s="679"/>
      <c r="AM88" s="679"/>
      <c r="AN88" s="679"/>
      <c r="AO88" s="679"/>
      <c r="AP88" s="679"/>
      <c r="AQ88" s="679"/>
      <c r="AR88" s="679"/>
      <c r="AS88" s="679"/>
      <c r="AT88" s="679"/>
      <c r="AU88" s="679"/>
      <c r="AV88" s="679"/>
      <c r="AW88" s="679"/>
      <c r="AX88" s="662"/>
      <c r="AY88" s="662"/>
      <c r="AZ88" s="662"/>
      <c r="BA88" s="662"/>
      <c r="BB88" s="662"/>
      <c r="BC88" s="662"/>
      <c r="BD88" s="662"/>
      <c r="BE88" s="662"/>
      <c r="BF88" s="662"/>
    </row>
    <row r="89" spans="23:58">
      <c r="W89" s="679"/>
      <c r="X89" s="704"/>
      <c r="Y89" s="699"/>
      <c r="Z89" s="699"/>
      <c r="AA89" s="93"/>
      <c r="AB89" s="699"/>
      <c r="AC89" s="93"/>
      <c r="AD89" s="698"/>
      <c r="AE89" s="93"/>
      <c r="AF89" s="679"/>
      <c r="AG89" s="679"/>
      <c r="AH89" s="679"/>
      <c r="AI89" s="679"/>
      <c r="AJ89" s="679"/>
      <c r="AK89" s="679"/>
      <c r="AL89" s="679"/>
      <c r="AM89" s="679"/>
      <c r="AN89" s="679"/>
      <c r="AO89" s="679"/>
      <c r="AP89" s="679"/>
      <c r="AQ89" s="679"/>
      <c r="AR89" s="679"/>
      <c r="AS89" s="679"/>
      <c r="AT89" s="679"/>
      <c r="AU89" s="679"/>
      <c r="AV89" s="679"/>
      <c r="AW89" s="679"/>
      <c r="AX89" s="662"/>
      <c r="AY89" s="662"/>
      <c r="AZ89" s="662"/>
      <c r="BA89" s="662"/>
      <c r="BB89" s="662"/>
      <c r="BC89" s="662"/>
      <c r="BD89" s="662"/>
      <c r="BE89" s="662"/>
      <c r="BF89" s="662"/>
    </row>
    <row r="90" spans="23:58">
      <c r="W90" s="679"/>
      <c r="X90" s="697"/>
      <c r="Y90" s="614"/>
      <c r="Z90" s="698"/>
      <c r="AA90" s="93"/>
      <c r="AB90" s="702"/>
      <c r="AC90" s="93"/>
      <c r="AD90" s="700"/>
      <c r="AE90" s="93"/>
      <c r="AF90" s="679"/>
      <c r="AG90" s="679"/>
      <c r="AH90" s="679"/>
      <c r="AI90" s="679"/>
      <c r="AJ90" s="679"/>
      <c r="AK90" s="679"/>
      <c r="AL90" s="679"/>
      <c r="AM90" s="679"/>
      <c r="AN90" s="679"/>
      <c r="AO90" s="679"/>
      <c r="AP90" s="679"/>
      <c r="AQ90" s="679"/>
      <c r="AR90" s="679"/>
      <c r="AS90" s="679"/>
      <c r="AT90" s="679"/>
      <c r="AU90" s="679"/>
      <c r="AV90" s="679"/>
      <c r="AW90" s="679"/>
      <c r="AX90" s="662"/>
      <c r="AY90" s="662"/>
      <c r="AZ90" s="662"/>
      <c r="BA90" s="662"/>
      <c r="BB90" s="662"/>
      <c r="BC90" s="662"/>
      <c r="BD90" s="662"/>
      <c r="BE90" s="662"/>
      <c r="BF90" s="662"/>
    </row>
    <row r="91" spans="23:58">
      <c r="W91" s="679"/>
      <c r="X91" s="697"/>
      <c r="Y91" s="614"/>
      <c r="Z91" s="700"/>
      <c r="AA91" s="93"/>
      <c r="AB91" s="614"/>
      <c r="AC91" s="93"/>
      <c r="AD91" s="700"/>
      <c r="AE91" s="93"/>
      <c r="AF91" s="679"/>
      <c r="AG91" s="679"/>
      <c r="AH91" s="679"/>
      <c r="AI91" s="679"/>
      <c r="AJ91" s="679"/>
      <c r="AK91" s="679"/>
      <c r="AL91" s="679"/>
      <c r="AM91" s="679"/>
      <c r="AN91" s="679"/>
      <c r="AO91" s="679"/>
      <c r="AP91" s="679"/>
      <c r="AQ91" s="679"/>
      <c r="AR91" s="679"/>
      <c r="AS91" s="679"/>
      <c r="AT91" s="679"/>
      <c r="AU91" s="679"/>
      <c r="AV91" s="679"/>
      <c r="AW91" s="679"/>
      <c r="AX91" s="662"/>
      <c r="AY91" s="662"/>
      <c r="AZ91" s="662"/>
      <c r="BA91" s="662"/>
      <c r="BB91" s="662"/>
      <c r="BC91" s="662"/>
      <c r="BD91" s="662"/>
      <c r="BE91" s="662"/>
      <c r="BF91" s="662"/>
    </row>
    <row r="92" spans="23:58">
      <c r="W92" s="679"/>
      <c r="X92" s="697"/>
      <c r="Y92" s="614"/>
      <c r="Z92" s="700"/>
      <c r="AA92" s="93"/>
      <c r="AB92" s="614"/>
      <c r="AC92" s="93"/>
      <c r="AD92" s="700"/>
      <c r="AE92" s="93"/>
      <c r="AF92" s="679"/>
      <c r="AG92" s="679"/>
      <c r="AH92" s="679"/>
      <c r="AI92" s="679"/>
      <c r="AJ92" s="679"/>
      <c r="AK92" s="679"/>
      <c r="AL92" s="679"/>
      <c r="AM92" s="679"/>
      <c r="AN92" s="679"/>
      <c r="AO92" s="679"/>
      <c r="AP92" s="679"/>
      <c r="AQ92" s="679"/>
      <c r="AR92" s="679"/>
      <c r="AS92" s="679"/>
      <c r="AT92" s="679"/>
      <c r="AU92" s="679"/>
      <c r="AV92" s="679"/>
      <c r="AW92" s="679"/>
      <c r="AX92" s="662"/>
      <c r="AY92" s="662"/>
      <c r="AZ92" s="662"/>
      <c r="BA92" s="662"/>
      <c r="BB92" s="662"/>
      <c r="BC92" s="662"/>
      <c r="BD92" s="662"/>
      <c r="BE92" s="662"/>
      <c r="BF92" s="662"/>
    </row>
    <row r="93" spans="23:58">
      <c r="W93" s="679"/>
      <c r="X93" s="697"/>
      <c r="Y93" s="614"/>
      <c r="Z93" s="700"/>
      <c r="AA93" s="93"/>
      <c r="AB93" s="614"/>
      <c r="AC93" s="93"/>
      <c r="AD93" s="700"/>
      <c r="AE93" s="93"/>
      <c r="AF93" s="679"/>
      <c r="AG93" s="679"/>
      <c r="AH93" s="679"/>
      <c r="AI93" s="679"/>
      <c r="AJ93" s="679"/>
      <c r="AK93" s="679"/>
      <c r="AL93" s="679"/>
      <c r="AM93" s="679"/>
      <c r="AN93" s="679"/>
      <c r="AO93" s="679"/>
      <c r="AP93" s="679"/>
      <c r="AQ93" s="679"/>
      <c r="AR93" s="679"/>
      <c r="AS93" s="679"/>
      <c r="AT93" s="679"/>
      <c r="AU93" s="679"/>
      <c r="AV93" s="679"/>
      <c r="AW93" s="679"/>
      <c r="AX93" s="662"/>
      <c r="AY93" s="662"/>
      <c r="AZ93" s="662"/>
      <c r="BA93" s="662"/>
      <c r="BB93" s="662"/>
      <c r="BC93" s="662"/>
      <c r="BD93" s="662"/>
      <c r="BE93" s="662"/>
      <c r="BF93" s="662"/>
    </row>
    <row r="94" spans="23:58">
      <c r="W94" s="679"/>
      <c r="X94" s="697"/>
      <c r="Y94" s="614"/>
      <c r="Z94" s="700"/>
      <c r="AA94" s="93"/>
      <c r="AB94" s="614"/>
      <c r="AC94" s="93"/>
      <c r="AD94" s="700"/>
      <c r="AE94" s="93"/>
      <c r="AF94" s="679"/>
      <c r="AG94" s="679"/>
      <c r="AH94" s="679"/>
      <c r="AI94" s="679"/>
      <c r="AJ94" s="679"/>
      <c r="AK94" s="679"/>
      <c r="AL94" s="679"/>
      <c r="AM94" s="679"/>
      <c r="AN94" s="679"/>
      <c r="AO94" s="679"/>
      <c r="AP94" s="679"/>
      <c r="AQ94" s="679"/>
      <c r="AR94" s="679"/>
      <c r="AS94" s="679"/>
      <c r="AT94" s="679"/>
      <c r="AU94" s="679"/>
      <c r="AV94" s="679"/>
      <c r="AW94" s="679"/>
      <c r="AX94" s="662"/>
      <c r="AY94" s="662"/>
      <c r="AZ94" s="662"/>
      <c r="BA94" s="662"/>
      <c r="BB94" s="662"/>
      <c r="BC94" s="662"/>
      <c r="BD94" s="662"/>
      <c r="BE94" s="662"/>
      <c r="BF94" s="662"/>
    </row>
    <row r="95" spans="23:58">
      <c r="W95" s="679"/>
      <c r="X95" s="697"/>
      <c r="Y95" s="614"/>
      <c r="Z95" s="614"/>
      <c r="AA95" s="93"/>
      <c r="AB95" s="614"/>
      <c r="AC95" s="93"/>
      <c r="AD95" s="700"/>
      <c r="AE95" s="93"/>
      <c r="AF95" s="679"/>
      <c r="AG95" s="679"/>
      <c r="AH95" s="679"/>
      <c r="AI95" s="679"/>
      <c r="AJ95" s="679"/>
      <c r="AK95" s="679"/>
      <c r="AL95" s="679"/>
      <c r="AM95" s="679"/>
      <c r="AN95" s="679"/>
      <c r="AO95" s="679"/>
      <c r="AP95" s="679"/>
      <c r="AQ95" s="679"/>
      <c r="AR95" s="679"/>
      <c r="AS95" s="679"/>
      <c r="AT95" s="679"/>
      <c r="AU95" s="679"/>
      <c r="AV95" s="679"/>
      <c r="AW95" s="679"/>
      <c r="AX95" s="662"/>
      <c r="AY95" s="662"/>
      <c r="AZ95" s="662"/>
      <c r="BA95" s="662"/>
      <c r="BB95" s="662"/>
      <c r="BC95" s="662"/>
      <c r="BD95" s="662"/>
      <c r="BE95" s="662"/>
      <c r="BF95" s="662"/>
    </row>
    <row r="96" spans="23:58">
      <c r="W96" s="679"/>
      <c r="X96" s="697"/>
      <c r="Y96" s="699"/>
      <c r="Z96" s="698"/>
      <c r="AA96" s="93"/>
      <c r="AB96" s="698"/>
      <c r="AC96" s="93"/>
      <c r="AD96" s="698"/>
      <c r="AE96" s="93"/>
      <c r="AF96" s="679"/>
      <c r="AG96" s="679"/>
      <c r="AH96" s="679"/>
      <c r="AI96" s="679"/>
      <c r="AJ96" s="679"/>
      <c r="AK96" s="679"/>
      <c r="AL96" s="679"/>
      <c r="AM96" s="679"/>
      <c r="AN96" s="679"/>
      <c r="AO96" s="679"/>
      <c r="AP96" s="679"/>
      <c r="AQ96" s="679"/>
      <c r="AR96" s="679"/>
      <c r="AS96" s="679"/>
      <c r="AT96" s="679"/>
      <c r="AU96" s="679"/>
      <c r="AV96" s="679"/>
      <c r="AW96" s="679"/>
      <c r="AX96" s="662"/>
      <c r="AY96" s="662"/>
      <c r="AZ96" s="662"/>
      <c r="BA96" s="662"/>
      <c r="BB96" s="662"/>
      <c r="BC96" s="662"/>
      <c r="BD96" s="662"/>
      <c r="BE96" s="662"/>
      <c r="BF96" s="662"/>
    </row>
    <row r="97" spans="23:58">
      <c r="W97" s="679"/>
      <c r="X97" s="697"/>
      <c r="Y97" s="614"/>
      <c r="Z97" s="614"/>
      <c r="AA97" s="93"/>
      <c r="AB97" s="614"/>
      <c r="AC97" s="93"/>
      <c r="AD97" s="700"/>
      <c r="AE97" s="93"/>
      <c r="AF97" s="679"/>
      <c r="AG97" s="679"/>
      <c r="AH97" s="679"/>
      <c r="AI97" s="679"/>
      <c r="AJ97" s="679"/>
      <c r="AK97" s="679"/>
      <c r="AL97" s="679"/>
      <c r="AM97" s="679"/>
      <c r="AN97" s="679"/>
      <c r="AO97" s="679"/>
      <c r="AP97" s="679"/>
      <c r="AQ97" s="679"/>
      <c r="AR97" s="679"/>
      <c r="AS97" s="679"/>
      <c r="AT97" s="679"/>
      <c r="AU97" s="679"/>
      <c r="AV97" s="679"/>
      <c r="AW97" s="679"/>
      <c r="AX97" s="662"/>
      <c r="AY97" s="662"/>
      <c r="AZ97" s="662"/>
      <c r="BA97" s="662"/>
      <c r="BB97" s="662"/>
      <c r="BC97" s="662"/>
      <c r="BD97" s="662"/>
      <c r="BE97" s="662"/>
      <c r="BF97" s="662"/>
    </row>
    <row r="98" spans="23:58">
      <c r="W98" s="679"/>
      <c r="X98" s="697"/>
      <c r="Y98" s="699"/>
      <c r="Z98" s="699"/>
      <c r="AA98" s="93"/>
      <c r="AB98" s="699"/>
      <c r="AC98" s="93"/>
      <c r="AD98" s="698"/>
      <c r="AE98" s="93"/>
      <c r="AF98" s="679"/>
      <c r="AG98" s="679"/>
      <c r="AH98" s="679"/>
      <c r="AI98" s="679"/>
      <c r="AJ98" s="679"/>
      <c r="AK98" s="679"/>
      <c r="AL98" s="679"/>
      <c r="AM98" s="679"/>
      <c r="AN98" s="679"/>
      <c r="AO98" s="679"/>
      <c r="AP98" s="679"/>
      <c r="AQ98" s="679"/>
      <c r="AR98" s="679"/>
      <c r="AS98" s="679"/>
      <c r="AT98" s="679"/>
      <c r="AU98" s="679"/>
      <c r="AV98" s="679"/>
      <c r="AW98" s="679"/>
      <c r="AX98" s="662"/>
      <c r="AY98" s="662"/>
      <c r="AZ98" s="662"/>
      <c r="BA98" s="662"/>
      <c r="BB98" s="662"/>
      <c r="BC98" s="662"/>
      <c r="BD98" s="662"/>
      <c r="BE98" s="662"/>
      <c r="BF98" s="662"/>
    </row>
    <row r="99" spans="23:58">
      <c r="W99" s="679"/>
      <c r="X99" s="697"/>
      <c r="Y99" s="614"/>
      <c r="Z99" s="614"/>
      <c r="AA99" s="93"/>
      <c r="AB99" s="700"/>
      <c r="AC99" s="93"/>
      <c r="AD99" s="700"/>
      <c r="AE99" s="93"/>
      <c r="AF99" s="679"/>
      <c r="AG99" s="679"/>
      <c r="AH99" s="679"/>
      <c r="AI99" s="679"/>
      <c r="AJ99" s="679"/>
      <c r="AK99" s="679"/>
      <c r="AL99" s="679"/>
      <c r="AM99" s="679"/>
      <c r="AN99" s="679"/>
      <c r="AO99" s="679"/>
      <c r="AP99" s="679"/>
      <c r="AQ99" s="679"/>
      <c r="AR99" s="679"/>
      <c r="AS99" s="679"/>
      <c r="AT99" s="679"/>
      <c r="AU99" s="679"/>
      <c r="AV99" s="679"/>
      <c r="AW99" s="679"/>
      <c r="AX99" s="662"/>
      <c r="AY99" s="662"/>
      <c r="AZ99" s="662"/>
      <c r="BA99" s="662"/>
      <c r="BB99" s="662"/>
      <c r="BC99" s="662"/>
      <c r="BD99" s="662"/>
      <c r="BE99" s="662"/>
      <c r="BF99" s="662"/>
    </row>
    <row r="100" spans="23:58">
      <c r="W100" s="679"/>
      <c r="X100" s="697"/>
      <c r="Y100" s="614"/>
      <c r="Z100" s="614"/>
      <c r="AA100" s="93"/>
      <c r="AB100" s="700"/>
      <c r="AC100" s="93"/>
      <c r="AD100" s="700"/>
      <c r="AE100" s="93"/>
      <c r="AF100" s="679"/>
      <c r="AG100" s="679"/>
      <c r="AH100" s="679"/>
      <c r="AI100" s="679"/>
      <c r="AJ100" s="679"/>
      <c r="AK100" s="679"/>
      <c r="AL100" s="679"/>
      <c r="AM100" s="679"/>
      <c r="AN100" s="679"/>
      <c r="AO100" s="679"/>
      <c r="AP100" s="679"/>
      <c r="AQ100" s="679"/>
      <c r="AR100" s="679"/>
      <c r="AS100" s="679"/>
      <c r="AT100" s="679"/>
      <c r="AU100" s="679"/>
      <c r="AV100" s="679"/>
      <c r="AW100" s="679"/>
      <c r="AX100" s="662"/>
      <c r="AY100" s="662"/>
      <c r="AZ100" s="662"/>
      <c r="BA100" s="662"/>
      <c r="BB100" s="662"/>
      <c r="BC100" s="662"/>
      <c r="BD100" s="662"/>
      <c r="BE100" s="662"/>
      <c r="BF100" s="662"/>
    </row>
    <row r="101" spans="23:58">
      <c r="W101" s="679"/>
      <c r="X101" s="697"/>
      <c r="Y101" s="614"/>
      <c r="Z101" s="614"/>
      <c r="AA101" s="93"/>
      <c r="AB101" s="700"/>
      <c r="AC101" s="93"/>
      <c r="AD101" s="700"/>
      <c r="AE101" s="93"/>
      <c r="AF101" s="679"/>
      <c r="AG101" s="679"/>
      <c r="AH101" s="679"/>
      <c r="AI101" s="679"/>
      <c r="AJ101" s="679"/>
      <c r="AK101" s="679"/>
      <c r="AL101" s="679"/>
      <c r="AM101" s="679"/>
      <c r="AN101" s="679"/>
      <c r="AO101" s="679"/>
      <c r="AP101" s="679"/>
      <c r="AQ101" s="679"/>
      <c r="AR101" s="679"/>
      <c r="AS101" s="679"/>
      <c r="AT101" s="679"/>
      <c r="AU101" s="679"/>
      <c r="AV101" s="679"/>
      <c r="AW101" s="679"/>
      <c r="AX101" s="662"/>
      <c r="AY101" s="662"/>
      <c r="AZ101" s="662"/>
      <c r="BA101" s="662"/>
      <c r="BB101" s="662"/>
      <c r="BC101" s="662"/>
      <c r="BD101" s="662"/>
      <c r="BE101" s="662"/>
      <c r="BF101" s="662"/>
    </row>
    <row r="102" spans="23:58">
      <c r="W102" s="679"/>
      <c r="X102" s="697"/>
      <c r="Y102" s="699"/>
      <c r="Z102" s="698"/>
      <c r="AA102" s="93"/>
      <c r="AB102" s="698"/>
      <c r="AC102" s="93"/>
      <c r="AD102" s="698"/>
      <c r="AE102" s="93"/>
      <c r="AF102" s="679"/>
      <c r="AG102" s="679"/>
      <c r="AH102" s="679"/>
      <c r="AI102" s="679"/>
      <c r="AJ102" s="679"/>
      <c r="AK102" s="679"/>
      <c r="AL102" s="679"/>
      <c r="AM102" s="679"/>
      <c r="AN102" s="679"/>
      <c r="AO102" s="679"/>
      <c r="AP102" s="679"/>
      <c r="AQ102" s="679"/>
      <c r="AR102" s="679"/>
      <c r="AS102" s="679"/>
      <c r="AT102" s="679"/>
      <c r="AU102" s="679"/>
      <c r="AV102" s="679"/>
      <c r="AW102" s="679"/>
      <c r="AX102" s="662"/>
      <c r="AY102" s="662"/>
      <c r="AZ102" s="662"/>
      <c r="BA102" s="662"/>
      <c r="BB102" s="662"/>
      <c r="BC102" s="662"/>
      <c r="BD102" s="662"/>
      <c r="BE102" s="662"/>
      <c r="BF102" s="662"/>
    </row>
    <row r="103" spans="23:58">
      <c r="W103" s="679"/>
      <c r="X103" s="697"/>
      <c r="Y103" s="699"/>
      <c r="Z103" s="699"/>
      <c r="AA103" s="93"/>
      <c r="AB103" s="699"/>
      <c r="AC103" s="93"/>
      <c r="AD103" s="698"/>
      <c r="AE103" s="93"/>
      <c r="AF103" s="679"/>
      <c r="AG103" s="679"/>
      <c r="AH103" s="679"/>
      <c r="AI103" s="679"/>
      <c r="AJ103" s="679"/>
      <c r="AK103" s="679"/>
      <c r="AL103" s="679"/>
      <c r="AM103" s="679"/>
      <c r="AN103" s="679"/>
      <c r="AO103" s="679"/>
      <c r="AP103" s="679"/>
      <c r="AQ103" s="679"/>
      <c r="AR103" s="679"/>
      <c r="AS103" s="679"/>
      <c r="AT103" s="679"/>
      <c r="AU103" s="679"/>
      <c r="AV103" s="679"/>
      <c r="AW103" s="679"/>
      <c r="AX103" s="662"/>
      <c r="AY103" s="662"/>
      <c r="AZ103" s="662"/>
      <c r="BA103" s="662"/>
      <c r="BB103" s="662"/>
      <c r="BC103" s="662"/>
      <c r="BD103" s="662"/>
      <c r="BE103" s="662"/>
      <c r="BF103" s="662"/>
    </row>
    <row r="104" spans="23:58">
      <c r="W104" s="679"/>
      <c r="X104" s="697"/>
      <c r="Y104" s="699"/>
      <c r="Z104" s="699"/>
      <c r="AA104" s="93"/>
      <c r="AB104" s="699"/>
      <c r="AC104" s="93"/>
      <c r="AD104" s="698"/>
      <c r="AE104" s="93"/>
      <c r="AF104" s="679"/>
      <c r="AG104" s="679"/>
      <c r="AH104" s="679"/>
      <c r="AI104" s="679"/>
      <c r="AJ104" s="679"/>
      <c r="AK104" s="679"/>
      <c r="AL104" s="679"/>
      <c r="AM104" s="679"/>
      <c r="AN104" s="679"/>
      <c r="AO104" s="679"/>
      <c r="AP104" s="679"/>
      <c r="AQ104" s="679"/>
      <c r="AR104" s="679"/>
      <c r="AS104" s="679"/>
      <c r="AT104" s="679"/>
      <c r="AU104" s="679"/>
      <c r="AV104" s="679"/>
      <c r="AW104" s="679"/>
      <c r="AX104" s="662"/>
      <c r="AY104" s="662"/>
      <c r="AZ104" s="662"/>
      <c r="BA104" s="662"/>
      <c r="BB104" s="662"/>
      <c r="BC104" s="662"/>
      <c r="BD104" s="662"/>
      <c r="BE104" s="662"/>
      <c r="BF104" s="662"/>
    </row>
    <row r="105" spans="23:58">
      <c r="W105" s="679"/>
      <c r="X105" s="697"/>
      <c r="Y105" s="614"/>
      <c r="Z105" s="614"/>
      <c r="AA105" s="93"/>
      <c r="AB105" s="700"/>
      <c r="AC105" s="93"/>
      <c r="AD105" s="700"/>
      <c r="AE105" s="93"/>
      <c r="AF105" s="679"/>
      <c r="AG105" s="679"/>
      <c r="AH105" s="679"/>
      <c r="AI105" s="679"/>
      <c r="AJ105" s="679"/>
      <c r="AK105" s="679"/>
      <c r="AL105" s="679"/>
      <c r="AM105" s="679"/>
      <c r="AN105" s="679"/>
      <c r="AO105" s="679"/>
      <c r="AP105" s="679"/>
      <c r="AQ105" s="679"/>
      <c r="AR105" s="679"/>
      <c r="AS105" s="679"/>
      <c r="AT105" s="679"/>
      <c r="AU105" s="679"/>
      <c r="AV105" s="679"/>
      <c r="AW105" s="679"/>
      <c r="AX105" s="662"/>
      <c r="AY105" s="662"/>
      <c r="AZ105" s="662"/>
      <c r="BA105" s="662"/>
      <c r="BB105" s="662"/>
      <c r="BC105" s="662"/>
      <c r="BD105" s="662"/>
      <c r="BE105" s="662"/>
      <c r="BF105" s="662"/>
    </row>
    <row r="106" spans="23:58">
      <c r="W106" s="679"/>
      <c r="X106" s="697"/>
      <c r="Y106" s="699"/>
      <c r="Z106" s="700"/>
      <c r="AA106" s="93"/>
      <c r="AB106" s="700"/>
      <c r="AC106" s="93"/>
      <c r="AD106" s="700"/>
      <c r="AE106" s="93"/>
      <c r="AF106" s="679"/>
      <c r="AG106" s="679"/>
      <c r="AH106" s="679"/>
      <c r="AI106" s="679"/>
      <c r="AJ106" s="679"/>
      <c r="AK106" s="679"/>
      <c r="AL106" s="679"/>
      <c r="AM106" s="679"/>
      <c r="AN106" s="679"/>
      <c r="AO106" s="679"/>
      <c r="AP106" s="679"/>
      <c r="AQ106" s="679"/>
      <c r="AR106" s="679"/>
      <c r="AS106" s="679"/>
      <c r="AT106" s="679"/>
      <c r="AU106" s="679"/>
      <c r="AV106" s="679"/>
      <c r="AW106" s="679"/>
      <c r="AX106" s="662"/>
      <c r="AY106" s="662"/>
      <c r="AZ106" s="662"/>
      <c r="BA106" s="662"/>
      <c r="BB106" s="662"/>
      <c r="BC106" s="662"/>
      <c r="BD106" s="662"/>
      <c r="BE106" s="662"/>
      <c r="BF106" s="662"/>
    </row>
    <row r="107" spans="23:58">
      <c r="W107" s="679"/>
      <c r="X107" s="697"/>
      <c r="Y107" s="699"/>
      <c r="Z107" s="699"/>
      <c r="AA107" s="93"/>
      <c r="AB107" s="700"/>
      <c r="AC107" s="93"/>
      <c r="AD107" s="700"/>
      <c r="AE107" s="93"/>
      <c r="AF107" s="679"/>
      <c r="AG107" s="679"/>
      <c r="AH107" s="679"/>
      <c r="AI107" s="679"/>
      <c r="AJ107" s="679"/>
      <c r="AK107" s="679"/>
      <c r="AL107" s="679"/>
      <c r="AM107" s="679"/>
      <c r="AN107" s="679"/>
      <c r="AO107" s="679"/>
      <c r="AP107" s="679"/>
      <c r="AQ107" s="679"/>
      <c r="AR107" s="679"/>
      <c r="AS107" s="679"/>
      <c r="AT107" s="679"/>
      <c r="AU107" s="679"/>
      <c r="AV107" s="679"/>
      <c r="AW107" s="679"/>
      <c r="AX107" s="662"/>
      <c r="AY107" s="662"/>
      <c r="AZ107" s="662"/>
      <c r="BA107" s="662"/>
      <c r="BB107" s="662"/>
      <c r="BC107" s="662"/>
      <c r="BD107" s="662"/>
      <c r="BE107" s="662"/>
      <c r="BF107" s="662"/>
    </row>
    <row r="108" spans="23:58">
      <c r="W108" s="679"/>
      <c r="X108" s="697"/>
      <c r="Y108" s="699"/>
      <c r="Z108" s="698"/>
      <c r="AA108" s="93"/>
      <c r="AB108" s="698"/>
      <c r="AC108" s="93"/>
      <c r="AD108" s="698"/>
      <c r="AE108" s="93"/>
      <c r="AF108" s="679"/>
      <c r="AG108" s="679"/>
      <c r="AH108" s="679"/>
      <c r="AI108" s="679"/>
      <c r="AJ108" s="679"/>
      <c r="AK108" s="679"/>
      <c r="AL108" s="679"/>
      <c r="AM108" s="679"/>
      <c r="AN108" s="679"/>
      <c r="AO108" s="679"/>
      <c r="AP108" s="679"/>
      <c r="AQ108" s="679"/>
      <c r="AR108" s="679"/>
      <c r="AS108" s="679"/>
      <c r="AT108" s="679"/>
      <c r="AU108" s="679"/>
      <c r="AV108" s="679"/>
      <c r="AW108" s="679"/>
      <c r="AX108" s="662"/>
      <c r="AY108" s="662"/>
      <c r="AZ108" s="662"/>
      <c r="BA108" s="662"/>
      <c r="BB108" s="662"/>
      <c r="BC108" s="662"/>
      <c r="BD108" s="662"/>
      <c r="BE108" s="662"/>
      <c r="BF108" s="662"/>
    </row>
    <row r="109" spans="23:58">
      <c r="W109" s="679"/>
      <c r="X109" s="697"/>
      <c r="Y109" s="614"/>
      <c r="Z109" s="614"/>
      <c r="AA109" s="93"/>
      <c r="AB109" s="614"/>
      <c r="AC109" s="93"/>
      <c r="AD109" s="614"/>
      <c r="AE109" s="93"/>
      <c r="AF109" s="679"/>
      <c r="AG109" s="679"/>
      <c r="AH109" s="679"/>
      <c r="AI109" s="679"/>
      <c r="AJ109" s="679"/>
      <c r="AK109" s="679"/>
      <c r="AL109" s="679"/>
      <c r="AM109" s="679"/>
      <c r="AN109" s="679"/>
      <c r="AO109" s="679"/>
      <c r="AP109" s="679"/>
      <c r="AQ109" s="679"/>
      <c r="AR109" s="679"/>
      <c r="AS109" s="679"/>
      <c r="AT109" s="679"/>
      <c r="AU109" s="679"/>
      <c r="AV109" s="679"/>
      <c r="AW109" s="679"/>
      <c r="AX109" s="662"/>
      <c r="AY109" s="662"/>
      <c r="AZ109" s="662"/>
      <c r="BA109" s="662"/>
      <c r="BB109" s="662"/>
      <c r="BC109" s="662"/>
      <c r="BD109" s="662"/>
      <c r="BE109" s="662"/>
      <c r="BF109" s="662"/>
    </row>
    <row r="110" spans="23:58">
      <c r="W110" s="679"/>
      <c r="X110" s="697"/>
      <c r="Y110" s="614"/>
      <c r="Z110" s="698"/>
      <c r="AA110" s="93"/>
      <c r="AB110" s="699"/>
      <c r="AC110" s="93"/>
      <c r="AD110" s="699"/>
      <c r="AE110" s="93"/>
      <c r="AF110" s="679"/>
      <c r="AG110" s="679"/>
      <c r="AH110" s="679"/>
      <c r="AI110" s="679"/>
      <c r="AJ110" s="679"/>
      <c r="AK110" s="679"/>
      <c r="AL110" s="679"/>
      <c r="AM110" s="679"/>
      <c r="AN110" s="679"/>
      <c r="AO110" s="679"/>
      <c r="AP110" s="679"/>
      <c r="AQ110" s="679"/>
      <c r="AR110" s="679"/>
      <c r="AS110" s="679"/>
      <c r="AT110" s="679"/>
      <c r="AU110" s="679"/>
      <c r="AV110" s="679"/>
      <c r="AW110" s="679"/>
      <c r="AX110" s="662"/>
      <c r="AY110" s="662"/>
      <c r="AZ110" s="662"/>
      <c r="BA110" s="662"/>
      <c r="BB110" s="662"/>
      <c r="BC110" s="662"/>
      <c r="BD110" s="662"/>
      <c r="BE110" s="662"/>
      <c r="BF110" s="662"/>
    </row>
    <row r="111" spans="23:58">
      <c r="W111" s="679"/>
      <c r="X111" s="704"/>
      <c r="Y111" s="699"/>
      <c r="Z111" s="720"/>
      <c r="AA111" s="93"/>
      <c r="AB111" s="719"/>
      <c r="AC111" s="93"/>
      <c r="AD111" s="719"/>
      <c r="AE111" s="93"/>
      <c r="AF111" s="679"/>
      <c r="AG111" s="679"/>
      <c r="AH111" s="679"/>
      <c r="AI111" s="679"/>
      <c r="AJ111" s="679"/>
      <c r="AK111" s="679"/>
      <c r="AL111" s="679"/>
      <c r="AM111" s="679"/>
      <c r="AN111" s="679"/>
      <c r="AO111" s="679"/>
      <c r="AP111" s="679"/>
      <c r="AQ111" s="679"/>
      <c r="AR111" s="679"/>
      <c r="AS111" s="679"/>
      <c r="AT111" s="679"/>
      <c r="AU111" s="679"/>
      <c r="AV111" s="679"/>
      <c r="AW111" s="679"/>
      <c r="AX111" s="662"/>
      <c r="AY111" s="662"/>
      <c r="AZ111" s="662"/>
      <c r="BA111" s="662"/>
      <c r="BB111" s="662"/>
      <c r="BC111" s="662"/>
      <c r="BD111" s="662"/>
      <c r="BE111" s="662"/>
      <c r="BF111" s="662"/>
    </row>
    <row r="112" spans="23:58">
      <c r="W112" s="679"/>
      <c r="X112" s="704"/>
      <c r="Y112" s="699"/>
      <c r="Z112" s="718"/>
      <c r="AA112" s="93"/>
      <c r="AB112" s="699"/>
      <c r="AC112" s="93"/>
      <c r="AD112" s="699"/>
      <c r="AE112" s="93"/>
      <c r="AF112" s="679"/>
      <c r="AG112" s="679"/>
      <c r="AH112" s="679"/>
      <c r="AI112" s="679"/>
      <c r="AJ112" s="679"/>
      <c r="AK112" s="679"/>
      <c r="AL112" s="679"/>
      <c r="AM112" s="679"/>
      <c r="AN112" s="679"/>
      <c r="AO112" s="679"/>
      <c r="AP112" s="679"/>
      <c r="AQ112" s="679"/>
      <c r="AR112" s="679"/>
      <c r="AS112" s="679"/>
      <c r="AT112" s="679"/>
      <c r="AU112" s="679"/>
      <c r="AV112" s="679"/>
      <c r="AW112" s="679"/>
      <c r="AX112" s="662"/>
      <c r="AY112" s="662"/>
      <c r="AZ112" s="662"/>
      <c r="BA112" s="662"/>
      <c r="BB112" s="662"/>
      <c r="BC112" s="662"/>
      <c r="BD112" s="662"/>
      <c r="BE112" s="662"/>
      <c r="BF112" s="662"/>
    </row>
    <row r="113" spans="23:58">
      <c r="W113" s="679"/>
      <c r="X113" s="697"/>
      <c r="Y113" s="614"/>
      <c r="Z113" s="700"/>
      <c r="AA113" s="93"/>
      <c r="AB113" s="700"/>
      <c r="AC113" s="93"/>
      <c r="AD113" s="700"/>
      <c r="AE113" s="93"/>
      <c r="AF113" s="679"/>
      <c r="AG113" s="679"/>
      <c r="AH113" s="679"/>
      <c r="AI113" s="679"/>
      <c r="AJ113" s="679"/>
      <c r="AK113" s="679"/>
      <c r="AL113" s="679"/>
      <c r="AM113" s="679"/>
      <c r="AN113" s="679"/>
      <c r="AO113" s="679"/>
      <c r="AP113" s="679"/>
      <c r="AQ113" s="679"/>
      <c r="AR113" s="679"/>
      <c r="AS113" s="679"/>
      <c r="AT113" s="679"/>
      <c r="AU113" s="679"/>
      <c r="AV113" s="679"/>
      <c r="AW113" s="679"/>
      <c r="AX113" s="662"/>
      <c r="AY113" s="662"/>
      <c r="AZ113" s="662"/>
      <c r="BA113" s="662"/>
      <c r="BB113" s="662"/>
      <c r="BC113" s="662"/>
      <c r="BD113" s="662"/>
      <c r="BE113" s="662"/>
      <c r="BF113" s="662"/>
    </row>
    <row r="114" spans="23:58">
      <c r="W114" s="679"/>
      <c r="X114" s="697"/>
      <c r="Y114" s="614"/>
      <c r="Z114" s="700"/>
      <c r="AA114" s="93"/>
      <c r="AB114" s="700"/>
      <c r="AC114" s="93"/>
      <c r="AD114" s="700"/>
      <c r="AE114" s="93"/>
      <c r="AF114" s="679"/>
      <c r="AG114" s="679"/>
      <c r="AH114" s="679"/>
      <c r="AI114" s="679"/>
      <c r="AJ114" s="679"/>
      <c r="AK114" s="679"/>
      <c r="AL114" s="679"/>
      <c r="AM114" s="679"/>
      <c r="AN114" s="679"/>
      <c r="AO114" s="679"/>
      <c r="AP114" s="679"/>
      <c r="AQ114" s="679"/>
      <c r="AR114" s="679"/>
      <c r="AS114" s="679"/>
      <c r="AT114" s="679"/>
      <c r="AU114" s="679"/>
      <c r="AV114" s="679"/>
      <c r="AW114" s="679"/>
      <c r="AX114" s="662"/>
      <c r="AY114" s="662"/>
      <c r="AZ114" s="662"/>
      <c r="BA114" s="662"/>
      <c r="BB114" s="662"/>
      <c r="BC114" s="662"/>
      <c r="BD114" s="662"/>
      <c r="BE114" s="662"/>
      <c r="BF114" s="662"/>
    </row>
    <row r="115" spans="23:58">
      <c r="W115" s="679"/>
      <c r="X115" s="697"/>
      <c r="Y115" s="614"/>
      <c r="Z115" s="700"/>
      <c r="AA115" s="93"/>
      <c r="AB115" s="700"/>
      <c r="AC115" s="93"/>
      <c r="AD115" s="700"/>
      <c r="AE115" s="93"/>
      <c r="AF115" s="679"/>
      <c r="AG115" s="679"/>
      <c r="AH115" s="679"/>
      <c r="AI115" s="679"/>
      <c r="AJ115" s="679"/>
      <c r="AK115" s="679"/>
      <c r="AL115" s="679"/>
      <c r="AM115" s="679"/>
      <c r="AN115" s="679"/>
      <c r="AO115" s="679"/>
      <c r="AP115" s="679"/>
      <c r="AQ115" s="679"/>
      <c r="AR115" s="679"/>
      <c r="AS115" s="679"/>
      <c r="AT115" s="679"/>
      <c r="AU115" s="679"/>
      <c r="AV115" s="679"/>
      <c r="AW115" s="679"/>
      <c r="AX115" s="662"/>
      <c r="AY115" s="662"/>
      <c r="AZ115" s="662"/>
      <c r="BA115" s="662"/>
      <c r="BB115" s="662"/>
      <c r="BC115" s="662"/>
      <c r="BD115" s="662"/>
      <c r="BE115" s="662"/>
      <c r="BF115" s="662"/>
    </row>
    <row r="116" spans="23:58">
      <c r="W116" s="679"/>
      <c r="X116" s="697"/>
      <c r="Y116" s="614"/>
      <c r="Z116" s="614"/>
      <c r="AA116" s="93"/>
      <c r="AB116" s="614"/>
      <c r="AC116" s="93"/>
      <c r="AD116" s="700"/>
      <c r="AE116" s="93"/>
      <c r="AF116" s="679"/>
      <c r="AG116" s="679"/>
      <c r="AH116" s="679"/>
      <c r="AI116" s="679"/>
      <c r="AJ116" s="679"/>
      <c r="AK116" s="679"/>
      <c r="AL116" s="679"/>
      <c r="AM116" s="679"/>
      <c r="AN116" s="679"/>
      <c r="AO116" s="679"/>
      <c r="AP116" s="679"/>
      <c r="AQ116" s="679"/>
      <c r="AR116" s="679"/>
      <c r="AS116" s="679"/>
      <c r="AT116" s="679"/>
      <c r="AU116" s="679"/>
      <c r="AV116" s="679"/>
      <c r="AW116" s="679"/>
      <c r="AX116" s="662"/>
      <c r="AY116" s="662"/>
      <c r="AZ116" s="662"/>
      <c r="BA116" s="662"/>
      <c r="BB116" s="662"/>
      <c r="BC116" s="662"/>
      <c r="BD116" s="662"/>
      <c r="BE116" s="662"/>
      <c r="BF116" s="662"/>
    </row>
    <row r="117" spans="23:58">
      <c r="W117" s="679"/>
      <c r="X117" s="697"/>
      <c r="Y117" s="614"/>
      <c r="Z117" s="700"/>
      <c r="AA117" s="93"/>
      <c r="AB117" s="614"/>
      <c r="AC117" s="93"/>
      <c r="AD117" s="700"/>
      <c r="AE117" s="93"/>
      <c r="AF117" s="679"/>
      <c r="AG117" s="679"/>
      <c r="AH117" s="679"/>
      <c r="AI117" s="679"/>
      <c r="AJ117" s="679"/>
      <c r="AK117" s="679"/>
      <c r="AL117" s="679"/>
      <c r="AM117" s="679"/>
      <c r="AN117" s="679"/>
      <c r="AO117" s="679"/>
      <c r="AP117" s="679"/>
      <c r="AQ117" s="679"/>
      <c r="AR117" s="679"/>
      <c r="AS117" s="679"/>
      <c r="AT117" s="679"/>
      <c r="AU117" s="679"/>
      <c r="AV117" s="679"/>
      <c r="AW117" s="679"/>
      <c r="AX117" s="662"/>
      <c r="AY117" s="662"/>
      <c r="AZ117" s="662"/>
      <c r="BA117" s="662"/>
      <c r="BB117" s="662"/>
      <c r="BC117" s="662"/>
      <c r="BD117" s="662"/>
      <c r="BE117" s="662"/>
      <c r="BF117" s="662"/>
    </row>
    <row r="118" spans="23:58">
      <c r="W118" s="679"/>
      <c r="X118" s="697"/>
      <c r="Y118" s="706"/>
      <c r="Z118" s="700"/>
      <c r="AA118" s="93"/>
      <c r="AB118" s="702"/>
      <c r="AC118" s="93"/>
      <c r="AD118" s="700"/>
      <c r="AE118" s="93"/>
      <c r="AF118" s="679"/>
      <c r="AG118" s="679"/>
      <c r="AH118" s="679"/>
      <c r="AI118" s="679"/>
      <c r="AJ118" s="679"/>
      <c r="AK118" s="679"/>
      <c r="AL118" s="679"/>
      <c r="AM118" s="679"/>
      <c r="AN118" s="679"/>
      <c r="AO118" s="679"/>
      <c r="AP118" s="679"/>
      <c r="AQ118" s="679"/>
      <c r="AR118" s="679"/>
      <c r="AS118" s="679"/>
      <c r="AT118" s="679"/>
      <c r="AU118" s="679"/>
      <c r="AV118" s="679"/>
      <c r="AW118" s="679"/>
      <c r="AX118" s="662"/>
      <c r="AY118" s="662"/>
      <c r="AZ118" s="662"/>
      <c r="BA118" s="662"/>
      <c r="BB118" s="662"/>
      <c r="BC118" s="662"/>
      <c r="BD118" s="662"/>
      <c r="BE118" s="662"/>
      <c r="BF118" s="662"/>
    </row>
    <row r="119" spans="23:58">
      <c r="W119" s="679"/>
      <c r="X119" s="697"/>
      <c r="Y119" s="706"/>
      <c r="Z119" s="717"/>
      <c r="AA119" s="93"/>
      <c r="AB119" s="702"/>
      <c r="AC119" s="93"/>
      <c r="AD119" s="700"/>
      <c r="AE119" s="93"/>
      <c r="AF119" s="679"/>
      <c r="AG119" s="679"/>
      <c r="AH119" s="679"/>
      <c r="AI119" s="679"/>
      <c r="AJ119" s="679"/>
      <c r="AK119" s="679"/>
      <c r="AL119" s="679"/>
      <c r="AM119" s="679"/>
      <c r="AN119" s="679"/>
      <c r="AO119" s="679"/>
      <c r="AP119" s="679"/>
      <c r="AQ119" s="679"/>
      <c r="AR119" s="679"/>
      <c r="AS119" s="679"/>
      <c r="AT119" s="679"/>
      <c r="AU119" s="679"/>
      <c r="AV119" s="679"/>
      <c r="AW119" s="679"/>
      <c r="AX119" s="662"/>
      <c r="AY119" s="662"/>
      <c r="AZ119" s="662"/>
      <c r="BA119" s="662"/>
      <c r="BB119" s="662"/>
      <c r="BC119" s="662"/>
      <c r="BD119" s="662"/>
      <c r="BE119" s="662"/>
      <c r="BF119" s="662"/>
    </row>
    <row r="120" spans="23:58">
      <c r="W120" s="679"/>
      <c r="X120" s="697"/>
      <c r="Y120" s="614"/>
      <c r="Z120" s="714"/>
      <c r="AA120" s="93"/>
      <c r="AB120" s="614"/>
      <c r="AC120" s="93"/>
      <c r="AD120" s="700"/>
      <c r="AE120" s="93"/>
      <c r="AF120" s="679"/>
      <c r="AG120" s="679"/>
      <c r="AH120" s="679"/>
      <c r="AI120" s="679"/>
      <c r="AJ120" s="679"/>
      <c r="AK120" s="679"/>
      <c r="AL120" s="679"/>
      <c r="AM120" s="679"/>
      <c r="AN120" s="679"/>
      <c r="AO120" s="679"/>
      <c r="AP120" s="679"/>
      <c r="AQ120" s="679"/>
      <c r="AR120" s="679"/>
      <c r="AS120" s="679"/>
      <c r="AT120" s="679"/>
      <c r="AU120" s="679"/>
      <c r="AV120" s="679"/>
      <c r="AW120" s="679"/>
      <c r="AX120" s="662"/>
      <c r="AY120" s="662"/>
      <c r="AZ120" s="662"/>
      <c r="BA120" s="662"/>
      <c r="BB120" s="662"/>
      <c r="BC120" s="662"/>
      <c r="BD120" s="662"/>
      <c r="BE120" s="662"/>
      <c r="BF120" s="662"/>
    </row>
    <row r="121" spans="23:58">
      <c r="W121" s="679"/>
      <c r="X121" s="697"/>
      <c r="Y121" s="614"/>
      <c r="Z121" s="716"/>
      <c r="AA121" s="93"/>
      <c r="AB121" s="614"/>
      <c r="AC121" s="93"/>
      <c r="AD121" s="700"/>
      <c r="AE121" s="93"/>
      <c r="AF121" s="679"/>
      <c r="AG121" s="679"/>
      <c r="AH121" s="679"/>
      <c r="AI121" s="679"/>
      <c r="AJ121" s="679"/>
      <c r="AK121" s="679"/>
      <c r="AL121" s="679"/>
      <c r="AM121" s="679"/>
      <c r="AN121" s="679"/>
      <c r="AO121" s="679"/>
      <c r="AP121" s="679"/>
      <c r="AQ121" s="679"/>
      <c r="AR121" s="679"/>
      <c r="AS121" s="679"/>
      <c r="AT121" s="679"/>
      <c r="AU121" s="679"/>
      <c r="AV121" s="679"/>
      <c r="AW121" s="679"/>
      <c r="AX121" s="662"/>
      <c r="AY121" s="662"/>
      <c r="AZ121" s="662"/>
      <c r="BA121" s="662"/>
      <c r="BB121" s="662"/>
      <c r="BC121" s="662"/>
      <c r="BD121" s="662"/>
      <c r="BE121" s="662"/>
      <c r="BF121" s="662"/>
    </row>
    <row r="122" spans="23:58">
      <c r="W122" s="679"/>
      <c r="X122" s="697"/>
      <c r="Y122" s="614"/>
      <c r="Z122" s="714"/>
      <c r="AA122" s="93"/>
      <c r="AB122" s="702"/>
      <c r="AC122" s="93"/>
      <c r="AD122" s="700"/>
      <c r="AE122" s="93"/>
      <c r="AF122" s="679"/>
      <c r="AG122" s="679"/>
      <c r="AH122" s="679"/>
      <c r="AI122" s="679"/>
      <c r="AJ122" s="679"/>
      <c r="AK122" s="679"/>
      <c r="AL122" s="679"/>
      <c r="AM122" s="679"/>
      <c r="AN122" s="679"/>
      <c r="AO122" s="679"/>
      <c r="AP122" s="679"/>
      <c r="AQ122" s="679"/>
      <c r="AR122" s="679"/>
      <c r="AS122" s="679"/>
      <c r="AT122" s="679"/>
      <c r="AU122" s="679"/>
      <c r="AV122" s="679"/>
      <c r="AW122" s="679"/>
      <c r="AX122" s="662"/>
      <c r="AY122" s="662"/>
      <c r="AZ122" s="662"/>
      <c r="BA122" s="662"/>
      <c r="BB122" s="662"/>
      <c r="BC122" s="662"/>
      <c r="BD122" s="662"/>
      <c r="BE122" s="662"/>
      <c r="BF122" s="662"/>
    </row>
    <row r="123" spans="23:58">
      <c r="W123" s="679"/>
      <c r="X123" s="697"/>
      <c r="Y123" s="614"/>
      <c r="Z123" s="716"/>
      <c r="AA123" s="93"/>
      <c r="AB123" s="702"/>
      <c r="AC123" s="93"/>
      <c r="AD123" s="700"/>
      <c r="AE123" s="93"/>
      <c r="AF123" s="679"/>
      <c r="AG123" s="679"/>
      <c r="AH123" s="679"/>
      <c r="AI123" s="679"/>
      <c r="AJ123" s="679"/>
      <c r="AK123" s="679"/>
      <c r="AL123" s="679"/>
      <c r="AM123" s="679"/>
      <c r="AN123" s="679"/>
      <c r="AO123" s="679"/>
      <c r="AP123" s="679"/>
      <c r="AQ123" s="679"/>
      <c r="AR123" s="679"/>
      <c r="AS123" s="679"/>
      <c r="AT123" s="679"/>
      <c r="AU123" s="679"/>
      <c r="AV123" s="679"/>
      <c r="AW123" s="679"/>
      <c r="AX123" s="662"/>
      <c r="AY123" s="662"/>
      <c r="AZ123" s="662"/>
      <c r="BA123" s="662"/>
      <c r="BB123" s="662"/>
      <c r="BC123" s="662"/>
      <c r="BD123" s="662"/>
      <c r="BE123" s="662"/>
      <c r="BF123" s="662"/>
    </row>
    <row r="124" spans="23:58">
      <c r="W124" s="679"/>
      <c r="X124" s="697"/>
      <c r="Y124" s="614"/>
      <c r="Z124" s="700"/>
      <c r="AA124" s="93"/>
      <c r="AB124" s="700"/>
      <c r="AC124" s="93"/>
      <c r="AD124" s="700"/>
      <c r="AE124" s="93"/>
      <c r="AF124" s="679"/>
      <c r="AG124" s="679"/>
      <c r="AH124" s="679"/>
      <c r="AI124" s="679"/>
      <c r="AJ124" s="679"/>
      <c r="AK124" s="679"/>
      <c r="AL124" s="679"/>
      <c r="AM124" s="679"/>
      <c r="AN124" s="679"/>
      <c r="AO124" s="679"/>
      <c r="AP124" s="679"/>
      <c r="AQ124" s="679"/>
      <c r="AR124" s="679"/>
      <c r="AS124" s="679"/>
      <c r="AT124" s="679"/>
      <c r="AU124" s="679"/>
      <c r="AV124" s="679"/>
      <c r="AW124" s="679"/>
      <c r="AX124" s="662"/>
      <c r="AY124" s="662"/>
      <c r="AZ124" s="662"/>
      <c r="BA124" s="662"/>
      <c r="BB124" s="662"/>
      <c r="BC124" s="662"/>
      <c r="BD124" s="662"/>
      <c r="BE124" s="662"/>
      <c r="BF124" s="662"/>
    </row>
    <row r="125" spans="23:58">
      <c r="W125" s="679"/>
      <c r="X125" s="697"/>
      <c r="Y125" s="614"/>
      <c r="Z125" s="702"/>
      <c r="AA125" s="93"/>
      <c r="AB125" s="702"/>
      <c r="AC125" s="93"/>
      <c r="AD125" s="700"/>
      <c r="AE125" s="93"/>
      <c r="AF125" s="679"/>
      <c r="AG125" s="679"/>
      <c r="AH125" s="679"/>
      <c r="AI125" s="679"/>
      <c r="AJ125" s="679"/>
      <c r="AK125" s="679"/>
      <c r="AL125" s="679"/>
      <c r="AM125" s="679"/>
      <c r="AN125" s="679"/>
      <c r="AO125" s="679"/>
      <c r="AP125" s="679"/>
      <c r="AQ125" s="679"/>
      <c r="AR125" s="679"/>
      <c r="AS125" s="679"/>
      <c r="AT125" s="679"/>
      <c r="AU125" s="679"/>
      <c r="AV125" s="679"/>
      <c r="AW125" s="679"/>
      <c r="AX125" s="662"/>
      <c r="AY125" s="662"/>
      <c r="AZ125" s="662"/>
      <c r="BA125" s="662"/>
      <c r="BB125" s="662"/>
      <c r="BC125" s="662"/>
      <c r="BD125" s="662"/>
      <c r="BE125" s="662"/>
      <c r="BF125" s="662"/>
    </row>
    <row r="126" spans="23:58">
      <c r="W126" s="679"/>
      <c r="X126" s="697"/>
      <c r="Y126" s="614"/>
      <c r="Z126" s="702"/>
      <c r="AA126" s="93"/>
      <c r="AB126" s="702"/>
      <c r="AC126" s="93"/>
      <c r="AD126" s="700"/>
      <c r="AE126" s="93"/>
      <c r="AF126" s="679"/>
      <c r="AG126" s="679"/>
      <c r="AH126" s="679"/>
      <c r="AI126" s="679"/>
      <c r="AJ126" s="679"/>
      <c r="AK126" s="679"/>
      <c r="AL126" s="679"/>
      <c r="AM126" s="679"/>
      <c r="AN126" s="679"/>
      <c r="AO126" s="679"/>
      <c r="AP126" s="679"/>
      <c r="AQ126" s="679"/>
      <c r="AR126" s="679"/>
      <c r="AS126" s="679"/>
      <c r="AT126" s="679"/>
      <c r="AU126" s="679"/>
      <c r="AV126" s="679"/>
      <c r="AW126" s="679"/>
      <c r="AX126" s="662"/>
      <c r="AY126" s="662"/>
      <c r="AZ126" s="662"/>
      <c r="BA126" s="662"/>
      <c r="BB126" s="662"/>
      <c r="BC126" s="662"/>
      <c r="BD126" s="662"/>
      <c r="BE126" s="662"/>
      <c r="BF126" s="662"/>
    </row>
    <row r="127" spans="23:58">
      <c r="W127" s="679"/>
      <c r="X127" s="697"/>
      <c r="Y127" s="706"/>
      <c r="Z127" s="702"/>
      <c r="AA127" s="93"/>
      <c r="AB127" s="702"/>
      <c r="AC127" s="93"/>
      <c r="AD127" s="700"/>
      <c r="AE127" s="93"/>
      <c r="AF127" s="679"/>
      <c r="AG127" s="679"/>
      <c r="AH127" s="679"/>
      <c r="AI127" s="679"/>
      <c r="AJ127" s="679"/>
      <c r="AK127" s="679"/>
      <c r="AL127" s="679"/>
      <c r="AM127" s="679"/>
      <c r="AN127" s="679"/>
      <c r="AO127" s="679"/>
      <c r="AP127" s="679"/>
      <c r="AQ127" s="679"/>
      <c r="AR127" s="679"/>
      <c r="AS127" s="679"/>
      <c r="AT127" s="679"/>
      <c r="AU127" s="679"/>
      <c r="AV127" s="679"/>
      <c r="AW127" s="679"/>
      <c r="AX127" s="662"/>
      <c r="AY127" s="662"/>
      <c r="AZ127" s="662"/>
      <c r="BA127" s="662"/>
      <c r="BB127" s="662"/>
      <c r="BC127" s="662"/>
      <c r="BD127" s="662"/>
      <c r="BE127" s="662"/>
      <c r="BF127" s="662"/>
    </row>
    <row r="128" spans="23:58">
      <c r="W128" s="679"/>
      <c r="X128" s="697"/>
      <c r="Y128" s="706"/>
      <c r="Z128" s="702"/>
      <c r="AA128" s="93"/>
      <c r="AB128" s="714"/>
      <c r="AC128" s="93"/>
      <c r="AD128" s="700"/>
      <c r="AE128" s="93"/>
      <c r="AF128" s="679"/>
      <c r="AG128" s="679"/>
      <c r="AH128" s="679"/>
      <c r="AI128" s="679"/>
      <c r="AJ128" s="679"/>
      <c r="AK128" s="679"/>
      <c r="AL128" s="679"/>
      <c r="AM128" s="679"/>
      <c r="AN128" s="679"/>
      <c r="AO128" s="679"/>
      <c r="AP128" s="679"/>
      <c r="AQ128" s="679"/>
      <c r="AR128" s="679"/>
      <c r="AS128" s="679"/>
      <c r="AT128" s="679"/>
      <c r="AU128" s="679"/>
      <c r="AV128" s="679"/>
      <c r="AW128" s="679"/>
      <c r="AX128" s="662"/>
      <c r="AY128" s="662"/>
      <c r="AZ128" s="662"/>
      <c r="BA128" s="662"/>
      <c r="BB128" s="662"/>
      <c r="BC128" s="662"/>
      <c r="BD128" s="662"/>
      <c r="BE128" s="662"/>
      <c r="BF128" s="662"/>
    </row>
    <row r="129" spans="23:58">
      <c r="W129" s="679"/>
      <c r="X129" s="697"/>
      <c r="Y129" s="706"/>
      <c r="Z129" s="700"/>
      <c r="AA129" s="93"/>
      <c r="AB129" s="702"/>
      <c r="AC129" s="93"/>
      <c r="AD129" s="700"/>
      <c r="AE129" s="93"/>
      <c r="AF129" s="679"/>
      <c r="AG129" s="679"/>
      <c r="AH129" s="679"/>
      <c r="AI129" s="679"/>
      <c r="AJ129" s="679"/>
      <c r="AK129" s="679"/>
      <c r="AL129" s="679"/>
      <c r="AM129" s="679"/>
      <c r="AN129" s="679"/>
      <c r="AO129" s="679"/>
      <c r="AP129" s="679"/>
      <c r="AQ129" s="679"/>
      <c r="AR129" s="679"/>
      <c r="AS129" s="679"/>
      <c r="AT129" s="679"/>
      <c r="AU129" s="679"/>
      <c r="AV129" s="679"/>
      <c r="AW129" s="679"/>
      <c r="AX129" s="662"/>
      <c r="AY129" s="662"/>
      <c r="AZ129" s="662"/>
      <c r="BA129" s="662"/>
      <c r="BB129" s="662"/>
      <c r="BC129" s="662"/>
      <c r="BD129" s="662"/>
      <c r="BE129" s="662"/>
      <c r="BF129" s="662"/>
    </row>
    <row r="130" spans="23:58">
      <c r="W130" s="679"/>
      <c r="X130" s="697"/>
      <c r="Y130" s="706"/>
      <c r="Z130" s="700"/>
      <c r="AA130" s="93"/>
      <c r="AB130" s="702"/>
      <c r="AC130" s="93"/>
      <c r="AD130" s="700"/>
      <c r="AE130" s="93"/>
      <c r="AF130" s="679"/>
      <c r="AG130" s="679"/>
      <c r="AH130" s="679"/>
      <c r="AI130" s="679"/>
      <c r="AJ130" s="679"/>
      <c r="AK130" s="679"/>
      <c r="AL130" s="679"/>
      <c r="AM130" s="679"/>
      <c r="AN130" s="679"/>
      <c r="AO130" s="679"/>
      <c r="AP130" s="679"/>
      <c r="AQ130" s="679"/>
      <c r="AR130" s="679"/>
      <c r="AS130" s="679"/>
      <c r="AT130" s="679"/>
      <c r="AU130" s="679"/>
      <c r="AV130" s="679"/>
      <c r="AW130" s="679"/>
      <c r="AX130" s="662"/>
      <c r="AY130" s="662"/>
      <c r="AZ130" s="662"/>
      <c r="BA130" s="662"/>
      <c r="BB130" s="662"/>
      <c r="BC130" s="662"/>
      <c r="BD130" s="662"/>
      <c r="BE130" s="662"/>
      <c r="BF130" s="662"/>
    </row>
    <row r="131" spans="23:58">
      <c r="W131" s="679"/>
      <c r="X131" s="697"/>
      <c r="Y131" s="614"/>
      <c r="Z131" s="702"/>
      <c r="AA131" s="93"/>
      <c r="AB131" s="700"/>
      <c r="AC131" s="93"/>
      <c r="AD131" s="700"/>
      <c r="AE131" s="93"/>
      <c r="AF131" s="679"/>
      <c r="AG131" s="679"/>
      <c r="AH131" s="679"/>
      <c r="AI131" s="679"/>
      <c r="AJ131" s="679"/>
      <c r="AK131" s="679"/>
      <c r="AL131" s="679"/>
      <c r="AM131" s="679"/>
      <c r="AN131" s="679"/>
      <c r="AO131" s="679"/>
      <c r="AP131" s="679"/>
      <c r="AQ131" s="679"/>
      <c r="AR131" s="679"/>
      <c r="AS131" s="679"/>
      <c r="AT131" s="679"/>
      <c r="AU131" s="679"/>
      <c r="AV131" s="679"/>
      <c r="AW131" s="679"/>
      <c r="AX131" s="662"/>
      <c r="AY131" s="662"/>
      <c r="AZ131" s="662"/>
      <c r="BA131" s="662"/>
      <c r="BB131" s="662"/>
      <c r="BC131" s="662"/>
      <c r="BD131" s="662"/>
      <c r="BE131" s="662"/>
      <c r="BF131" s="662"/>
    </row>
    <row r="132" spans="23:58">
      <c r="W132" s="679"/>
      <c r="X132" s="697"/>
      <c r="Y132" s="614"/>
      <c r="Z132" s="702"/>
      <c r="AA132" s="93"/>
      <c r="AB132" s="700"/>
      <c r="AC132" s="93"/>
      <c r="AD132" s="700"/>
      <c r="AE132" s="93"/>
      <c r="AF132" s="679"/>
      <c r="AG132" s="679"/>
      <c r="AH132" s="679"/>
      <c r="AI132" s="679"/>
      <c r="AJ132" s="679"/>
      <c r="AK132" s="679"/>
      <c r="AL132" s="679"/>
      <c r="AM132" s="679"/>
      <c r="AN132" s="679"/>
      <c r="AO132" s="679"/>
      <c r="AP132" s="679"/>
      <c r="AQ132" s="679"/>
      <c r="AR132" s="679"/>
      <c r="AS132" s="679"/>
      <c r="AT132" s="679"/>
      <c r="AU132" s="679"/>
      <c r="AV132" s="679"/>
      <c r="AW132" s="679"/>
      <c r="AX132" s="662"/>
      <c r="AY132" s="662"/>
      <c r="AZ132" s="662"/>
      <c r="BA132" s="662"/>
      <c r="BB132" s="662"/>
      <c r="BC132" s="662"/>
      <c r="BD132" s="662"/>
      <c r="BE132" s="662"/>
      <c r="BF132" s="662"/>
    </row>
    <row r="133" spans="23:58">
      <c r="W133" s="679"/>
      <c r="X133" s="697"/>
      <c r="Y133" s="699"/>
      <c r="Z133" s="698"/>
      <c r="AA133" s="93"/>
      <c r="AB133" s="698"/>
      <c r="AC133" s="93"/>
      <c r="AD133" s="698"/>
      <c r="AE133" s="93"/>
      <c r="AF133" s="679"/>
      <c r="AG133" s="679"/>
      <c r="AH133" s="679"/>
      <c r="AI133" s="679"/>
      <c r="AJ133" s="679"/>
      <c r="AK133" s="679"/>
      <c r="AL133" s="679"/>
      <c r="AM133" s="679"/>
      <c r="AN133" s="679"/>
      <c r="AO133" s="679"/>
      <c r="AP133" s="679"/>
      <c r="AQ133" s="679"/>
      <c r="AR133" s="679"/>
      <c r="AS133" s="679"/>
      <c r="AT133" s="679"/>
      <c r="AU133" s="679"/>
      <c r="AV133" s="679"/>
      <c r="AW133" s="679"/>
      <c r="AX133" s="662"/>
      <c r="AY133" s="662"/>
      <c r="AZ133" s="662"/>
      <c r="BA133" s="662"/>
      <c r="BB133" s="662"/>
      <c r="BC133" s="662"/>
      <c r="BD133" s="662"/>
      <c r="BE133" s="662"/>
      <c r="BF133" s="662"/>
    </row>
    <row r="134" spans="23:58">
      <c r="W134" s="679"/>
      <c r="X134" s="697"/>
      <c r="Y134" s="614"/>
      <c r="Z134" s="614"/>
      <c r="AA134" s="93"/>
      <c r="AB134" s="614"/>
      <c r="AC134" s="93"/>
      <c r="AD134" s="700"/>
      <c r="AE134" s="93"/>
      <c r="AF134" s="679"/>
      <c r="AG134" s="679"/>
      <c r="AH134" s="679"/>
      <c r="AI134" s="679"/>
      <c r="AJ134" s="679"/>
      <c r="AK134" s="679"/>
      <c r="AL134" s="679"/>
      <c r="AM134" s="679"/>
      <c r="AN134" s="679"/>
      <c r="AO134" s="679"/>
      <c r="AP134" s="679"/>
      <c r="AQ134" s="679"/>
      <c r="AR134" s="679"/>
      <c r="AS134" s="679"/>
      <c r="AT134" s="679"/>
      <c r="AU134" s="679"/>
      <c r="AV134" s="679"/>
      <c r="AW134" s="679"/>
      <c r="AX134" s="662"/>
      <c r="AY134" s="662"/>
      <c r="AZ134" s="662"/>
      <c r="BA134" s="662"/>
      <c r="BB134" s="662"/>
      <c r="BC134" s="662"/>
      <c r="BD134" s="662"/>
      <c r="BE134" s="662"/>
      <c r="BF134" s="662"/>
    </row>
    <row r="135" spans="23:58">
      <c r="W135" s="679"/>
      <c r="X135" s="704"/>
      <c r="Y135" s="699"/>
      <c r="Z135" s="699"/>
      <c r="AA135" s="93"/>
      <c r="AB135" s="699"/>
      <c r="AC135" s="93"/>
      <c r="AD135" s="698"/>
      <c r="AE135" s="93"/>
      <c r="AF135" s="679"/>
      <c r="AG135" s="679"/>
      <c r="AH135" s="679"/>
      <c r="AI135" s="679"/>
      <c r="AJ135" s="679"/>
      <c r="AK135" s="679"/>
      <c r="AL135" s="679"/>
      <c r="AM135" s="679"/>
      <c r="AN135" s="679"/>
      <c r="AO135" s="679"/>
      <c r="AP135" s="679"/>
      <c r="AQ135" s="679"/>
      <c r="AR135" s="679"/>
      <c r="AS135" s="679"/>
      <c r="AT135" s="679"/>
      <c r="AU135" s="679"/>
      <c r="AV135" s="679"/>
      <c r="AW135" s="679"/>
      <c r="AX135" s="662"/>
      <c r="AY135" s="662"/>
      <c r="AZ135" s="662"/>
      <c r="BA135" s="662"/>
      <c r="BB135" s="662"/>
      <c r="BC135" s="662"/>
      <c r="BD135" s="662"/>
      <c r="BE135" s="662"/>
      <c r="BF135" s="662"/>
    </row>
    <row r="136" spans="23:58">
      <c r="W136" s="679"/>
      <c r="X136" s="697"/>
      <c r="Y136" s="614"/>
      <c r="Z136" s="700"/>
      <c r="AA136" s="93"/>
      <c r="AB136" s="700"/>
      <c r="AC136" s="93"/>
      <c r="AD136" s="700"/>
      <c r="AE136" s="93"/>
      <c r="AF136" s="679"/>
      <c r="AG136" s="679"/>
      <c r="AH136" s="679"/>
      <c r="AI136" s="679"/>
      <c r="AJ136" s="679"/>
      <c r="AK136" s="679"/>
      <c r="AL136" s="679"/>
      <c r="AM136" s="679"/>
      <c r="AN136" s="679"/>
      <c r="AO136" s="679"/>
      <c r="AP136" s="679"/>
      <c r="AQ136" s="679"/>
      <c r="AR136" s="679"/>
      <c r="AS136" s="679"/>
      <c r="AT136" s="679"/>
      <c r="AU136" s="679"/>
      <c r="AV136" s="679"/>
      <c r="AW136" s="679"/>
      <c r="AX136" s="662"/>
      <c r="AY136" s="662"/>
      <c r="AZ136" s="662"/>
      <c r="BA136" s="662"/>
      <c r="BB136" s="662"/>
      <c r="BC136" s="662"/>
      <c r="BD136" s="662"/>
      <c r="BE136" s="662"/>
      <c r="BF136" s="662"/>
    </row>
    <row r="137" spans="23:58">
      <c r="W137" s="679"/>
      <c r="X137" s="697"/>
      <c r="Y137" s="703"/>
      <c r="Z137" s="702"/>
      <c r="AA137" s="93"/>
      <c r="AB137" s="714"/>
      <c r="AC137" s="93"/>
      <c r="AD137" s="702"/>
      <c r="AE137" s="93"/>
      <c r="AF137" s="679"/>
      <c r="AG137" s="679"/>
      <c r="AH137" s="679"/>
      <c r="AI137" s="679"/>
      <c r="AJ137" s="679"/>
      <c r="AK137" s="679"/>
      <c r="AL137" s="679"/>
      <c r="AM137" s="679"/>
      <c r="AN137" s="679"/>
      <c r="AO137" s="679"/>
      <c r="AP137" s="679"/>
      <c r="AQ137" s="679"/>
      <c r="AR137" s="679"/>
      <c r="AS137" s="679"/>
      <c r="AT137" s="679"/>
      <c r="AU137" s="679"/>
      <c r="AV137" s="679"/>
      <c r="AW137" s="679"/>
      <c r="AX137" s="662"/>
      <c r="AY137" s="662"/>
      <c r="AZ137" s="662"/>
      <c r="BA137" s="662"/>
      <c r="BB137" s="662"/>
      <c r="BC137" s="662"/>
      <c r="BD137" s="662"/>
      <c r="BE137" s="662"/>
      <c r="BF137" s="662"/>
    </row>
    <row r="138" spans="23:58">
      <c r="W138" s="679"/>
      <c r="X138" s="697"/>
      <c r="Y138" s="703"/>
      <c r="Z138" s="702"/>
      <c r="AA138" s="93"/>
      <c r="AB138" s="714"/>
      <c r="AC138" s="93"/>
      <c r="AD138" s="702"/>
      <c r="AE138" s="93"/>
      <c r="AF138" s="679"/>
      <c r="AG138" s="679"/>
      <c r="AH138" s="679"/>
      <c r="AI138" s="679"/>
      <c r="AJ138" s="679"/>
      <c r="AK138" s="679"/>
      <c r="AL138" s="679"/>
      <c r="AM138" s="679"/>
      <c r="AN138" s="679"/>
      <c r="AO138" s="679"/>
      <c r="AP138" s="679"/>
      <c r="AQ138" s="679"/>
      <c r="AR138" s="679"/>
      <c r="AS138" s="679"/>
      <c r="AT138" s="679"/>
      <c r="AU138" s="679"/>
      <c r="AV138" s="679"/>
      <c r="AW138" s="679"/>
      <c r="AX138" s="662"/>
      <c r="AY138" s="662"/>
      <c r="AZ138" s="662"/>
      <c r="BA138" s="662"/>
      <c r="BB138" s="662"/>
      <c r="BC138" s="662"/>
      <c r="BD138" s="662"/>
      <c r="BE138" s="662"/>
      <c r="BF138" s="662"/>
    </row>
    <row r="139" spans="23:58">
      <c r="W139" s="679"/>
      <c r="X139" s="697"/>
      <c r="Y139" s="703"/>
      <c r="Z139" s="702"/>
      <c r="AA139" s="93"/>
      <c r="AB139" s="714"/>
      <c r="AC139" s="93"/>
      <c r="AD139" s="702"/>
      <c r="AE139" s="93"/>
      <c r="AF139" s="679"/>
      <c r="AG139" s="679"/>
      <c r="AH139" s="679"/>
      <c r="AI139" s="679"/>
      <c r="AJ139" s="679"/>
      <c r="AK139" s="679"/>
      <c r="AL139" s="679"/>
      <c r="AM139" s="679"/>
      <c r="AN139" s="679"/>
      <c r="AO139" s="679"/>
      <c r="AP139" s="679"/>
      <c r="AQ139" s="679"/>
      <c r="AR139" s="679"/>
      <c r="AS139" s="679"/>
      <c r="AT139" s="679"/>
      <c r="AU139" s="679"/>
      <c r="AV139" s="679"/>
      <c r="AW139" s="679"/>
      <c r="AX139" s="662"/>
      <c r="AY139" s="662"/>
      <c r="AZ139" s="662"/>
      <c r="BA139" s="662"/>
      <c r="BB139" s="662"/>
      <c r="BC139" s="662"/>
      <c r="BD139" s="662"/>
      <c r="BE139" s="662"/>
      <c r="BF139" s="662"/>
    </row>
    <row r="140" spans="23:58">
      <c r="W140" s="679"/>
      <c r="X140" s="697"/>
      <c r="Y140" s="703"/>
      <c r="Z140" s="700"/>
      <c r="AA140" s="93"/>
      <c r="AB140" s="714"/>
      <c r="AC140" s="93"/>
      <c r="AD140" s="702"/>
      <c r="AE140" s="93"/>
      <c r="AF140" s="679"/>
      <c r="AG140" s="679"/>
      <c r="AH140" s="679"/>
      <c r="AI140" s="679"/>
      <c r="AJ140" s="679"/>
      <c r="AK140" s="679"/>
      <c r="AL140" s="679"/>
      <c r="AM140" s="679"/>
      <c r="AN140" s="679"/>
      <c r="AO140" s="679"/>
      <c r="AP140" s="679"/>
      <c r="AQ140" s="679"/>
      <c r="AR140" s="679"/>
      <c r="AS140" s="679"/>
      <c r="AT140" s="679"/>
      <c r="AU140" s="679"/>
      <c r="AV140" s="679"/>
      <c r="AW140" s="679"/>
      <c r="AX140" s="662"/>
      <c r="AY140" s="662"/>
      <c r="AZ140" s="662"/>
      <c r="BA140" s="662"/>
      <c r="BB140" s="662"/>
      <c r="BC140" s="662"/>
      <c r="BD140" s="662"/>
      <c r="BE140" s="662"/>
      <c r="BF140" s="662"/>
    </row>
    <row r="141" spans="23:58">
      <c r="W141" s="679"/>
      <c r="X141" s="697"/>
      <c r="Y141" s="715"/>
      <c r="Z141" s="702"/>
      <c r="AA141" s="93"/>
      <c r="AB141" s="714"/>
      <c r="AC141" s="93"/>
      <c r="AD141" s="702"/>
      <c r="AE141" s="93"/>
      <c r="AF141" s="679"/>
      <c r="AG141" s="679"/>
      <c r="AH141" s="679"/>
      <c r="AI141" s="679"/>
      <c r="AJ141" s="679"/>
      <c r="AK141" s="679"/>
      <c r="AL141" s="679"/>
      <c r="AM141" s="679"/>
      <c r="AN141" s="679"/>
      <c r="AO141" s="679"/>
      <c r="AP141" s="679"/>
      <c r="AQ141" s="679"/>
      <c r="AR141" s="679"/>
      <c r="AS141" s="679"/>
      <c r="AT141" s="679"/>
      <c r="AU141" s="679"/>
      <c r="AV141" s="679"/>
      <c r="AW141" s="679"/>
      <c r="AX141" s="662"/>
      <c r="AY141" s="662"/>
      <c r="AZ141" s="662"/>
      <c r="BA141" s="662"/>
      <c r="BB141" s="662"/>
      <c r="BC141" s="662"/>
      <c r="BD141" s="662"/>
      <c r="BE141" s="662"/>
      <c r="BF141" s="662"/>
    </row>
    <row r="142" spans="23:58">
      <c r="W142" s="679"/>
      <c r="X142" s="697"/>
      <c r="Y142" s="703"/>
      <c r="Z142" s="702"/>
      <c r="AA142" s="93"/>
      <c r="AB142" s="714"/>
      <c r="AC142" s="93"/>
      <c r="AD142" s="702"/>
      <c r="AE142" s="93"/>
      <c r="AF142" s="679"/>
      <c r="AG142" s="679"/>
      <c r="AH142" s="679"/>
      <c r="AI142" s="679"/>
      <c r="AJ142" s="679"/>
      <c r="AK142" s="679"/>
      <c r="AL142" s="679"/>
      <c r="AM142" s="679"/>
      <c r="AN142" s="679"/>
      <c r="AO142" s="679"/>
      <c r="AP142" s="679"/>
      <c r="AQ142" s="679"/>
      <c r="AR142" s="679"/>
      <c r="AS142" s="679"/>
      <c r="AT142" s="679"/>
      <c r="AU142" s="679"/>
      <c r="AV142" s="679"/>
      <c r="AW142" s="679"/>
      <c r="AX142" s="662"/>
      <c r="AY142" s="662"/>
      <c r="AZ142" s="662"/>
      <c r="BA142" s="662"/>
      <c r="BB142" s="662"/>
      <c r="BC142" s="662"/>
      <c r="BD142" s="662"/>
      <c r="BE142" s="662"/>
      <c r="BF142" s="662"/>
    </row>
    <row r="143" spans="23:58">
      <c r="W143" s="679"/>
      <c r="X143" s="697"/>
      <c r="Y143" s="703"/>
      <c r="Z143" s="702"/>
      <c r="AA143" s="93"/>
      <c r="AB143" s="714"/>
      <c r="AC143" s="93"/>
      <c r="AD143" s="702"/>
      <c r="AE143" s="93"/>
      <c r="AF143" s="679"/>
      <c r="AG143" s="679"/>
      <c r="AH143" s="679"/>
      <c r="AI143" s="679"/>
      <c r="AJ143" s="679"/>
      <c r="AK143" s="679"/>
      <c r="AL143" s="679"/>
      <c r="AM143" s="679"/>
      <c r="AN143" s="679"/>
      <c r="AO143" s="679"/>
      <c r="AP143" s="679"/>
      <c r="AQ143" s="679"/>
      <c r="AR143" s="679"/>
      <c r="AS143" s="679"/>
      <c r="AT143" s="679"/>
      <c r="AU143" s="679"/>
      <c r="AV143" s="679"/>
      <c r="AW143" s="679"/>
      <c r="AX143" s="662"/>
      <c r="AY143" s="662"/>
      <c r="AZ143" s="662"/>
      <c r="BA143" s="662"/>
      <c r="BB143" s="662"/>
      <c r="BC143" s="662"/>
      <c r="BD143" s="662"/>
      <c r="BE143" s="662"/>
      <c r="BF143" s="662"/>
    </row>
    <row r="144" spans="23:58">
      <c r="W144" s="679"/>
      <c r="X144" s="697"/>
      <c r="Y144" s="703"/>
      <c r="Z144" s="702"/>
      <c r="AA144" s="93"/>
      <c r="AB144" s="714"/>
      <c r="AC144" s="93"/>
      <c r="AD144" s="702"/>
      <c r="AE144" s="93"/>
      <c r="AF144" s="679"/>
      <c r="AG144" s="679"/>
      <c r="AH144" s="679"/>
      <c r="AI144" s="679"/>
      <c r="AJ144" s="679"/>
      <c r="AK144" s="679"/>
      <c r="AL144" s="679"/>
      <c r="AM144" s="679"/>
      <c r="AN144" s="679"/>
      <c r="AO144" s="679"/>
      <c r="AP144" s="679"/>
      <c r="AQ144" s="679"/>
      <c r="AR144" s="679"/>
      <c r="AS144" s="679"/>
      <c r="AT144" s="679"/>
      <c r="AU144" s="679"/>
      <c r="AV144" s="679"/>
      <c r="AW144" s="679"/>
      <c r="AX144" s="662"/>
      <c r="AY144" s="662"/>
      <c r="AZ144" s="662"/>
      <c r="BA144" s="662"/>
      <c r="BB144" s="662"/>
      <c r="BC144" s="662"/>
      <c r="BD144" s="662"/>
      <c r="BE144" s="662"/>
      <c r="BF144" s="662"/>
    </row>
    <row r="145" spans="23:58">
      <c r="W145" s="679"/>
      <c r="X145" s="697"/>
      <c r="Y145" s="703"/>
      <c r="Z145" s="702"/>
      <c r="AA145" s="93"/>
      <c r="AB145" s="714"/>
      <c r="AC145" s="93"/>
      <c r="AD145" s="702"/>
      <c r="AE145" s="93"/>
      <c r="AF145" s="679"/>
      <c r="AG145" s="679"/>
      <c r="AH145" s="679"/>
      <c r="AI145" s="679"/>
      <c r="AJ145" s="679"/>
      <c r="AK145" s="679"/>
      <c r="AL145" s="679"/>
      <c r="AM145" s="679"/>
      <c r="AN145" s="679"/>
      <c r="AO145" s="679"/>
      <c r="AP145" s="679"/>
      <c r="AQ145" s="679"/>
      <c r="AR145" s="679"/>
      <c r="AS145" s="679"/>
      <c r="AT145" s="679"/>
      <c r="AU145" s="679"/>
      <c r="AV145" s="679"/>
      <c r="AW145" s="679"/>
      <c r="AX145" s="662"/>
      <c r="AY145" s="662"/>
      <c r="AZ145" s="662"/>
      <c r="BA145" s="662"/>
      <c r="BB145" s="662"/>
      <c r="BC145" s="662"/>
      <c r="BD145" s="662"/>
      <c r="BE145" s="662"/>
      <c r="BF145" s="662"/>
    </row>
    <row r="146" spans="23:58">
      <c r="W146" s="679"/>
      <c r="X146" s="697"/>
      <c r="Y146" s="614"/>
      <c r="Z146" s="702"/>
      <c r="AA146" s="93"/>
      <c r="AB146" s="714"/>
      <c r="AC146" s="93"/>
      <c r="AD146" s="700"/>
      <c r="AE146" s="93"/>
      <c r="AF146" s="679"/>
      <c r="AG146" s="679"/>
      <c r="AH146" s="679"/>
      <c r="AI146" s="679"/>
      <c r="AJ146" s="679"/>
      <c r="AK146" s="679"/>
      <c r="AL146" s="679"/>
      <c r="AM146" s="679"/>
      <c r="AN146" s="679"/>
      <c r="AO146" s="679"/>
      <c r="AP146" s="679"/>
      <c r="AQ146" s="679"/>
      <c r="AR146" s="679"/>
      <c r="AS146" s="679"/>
      <c r="AT146" s="679"/>
      <c r="AU146" s="679"/>
      <c r="AV146" s="679"/>
      <c r="AW146" s="679"/>
      <c r="AX146" s="662"/>
      <c r="AY146" s="662"/>
      <c r="AZ146" s="662"/>
      <c r="BA146" s="662"/>
      <c r="BB146" s="662"/>
      <c r="BC146" s="662"/>
      <c r="BD146" s="662"/>
      <c r="BE146" s="662"/>
      <c r="BF146" s="662"/>
    </row>
    <row r="147" spans="23:58">
      <c r="W147" s="679"/>
      <c r="X147" s="697"/>
      <c r="Y147" s="701"/>
      <c r="Z147" s="698"/>
      <c r="AA147" s="93"/>
      <c r="AB147" s="698"/>
      <c r="AC147" s="93"/>
      <c r="AD147" s="698"/>
      <c r="AE147" s="93"/>
      <c r="AF147" s="679"/>
      <c r="AG147" s="679"/>
      <c r="AH147" s="679"/>
      <c r="AI147" s="679"/>
      <c r="AJ147" s="679"/>
      <c r="AK147" s="679"/>
      <c r="AL147" s="679"/>
      <c r="AM147" s="679"/>
      <c r="AN147" s="679"/>
      <c r="AO147" s="679"/>
      <c r="AP147" s="679"/>
      <c r="AQ147" s="679"/>
      <c r="AR147" s="679"/>
      <c r="AS147" s="679"/>
      <c r="AT147" s="679"/>
      <c r="AU147" s="679"/>
      <c r="AV147" s="679"/>
      <c r="AW147" s="679"/>
      <c r="AX147" s="662"/>
      <c r="AY147" s="662"/>
      <c r="AZ147" s="662"/>
      <c r="BA147" s="662"/>
      <c r="BB147" s="662"/>
      <c r="BC147" s="662"/>
      <c r="BD147" s="662"/>
      <c r="BE147" s="662"/>
      <c r="BF147" s="662"/>
    </row>
    <row r="148" spans="23:58">
      <c r="W148" s="679"/>
      <c r="X148" s="697"/>
      <c r="Y148" s="614"/>
      <c r="Z148" s="614"/>
      <c r="AA148" s="93"/>
      <c r="AB148" s="614"/>
      <c r="AC148" s="93"/>
      <c r="AD148" s="700"/>
      <c r="AE148" s="93"/>
      <c r="AF148" s="679"/>
      <c r="AG148" s="679"/>
      <c r="AH148" s="679"/>
      <c r="AI148" s="679"/>
      <c r="AJ148" s="679"/>
      <c r="AK148" s="679"/>
      <c r="AL148" s="679"/>
      <c r="AM148" s="679"/>
      <c r="AN148" s="679"/>
      <c r="AO148" s="679"/>
      <c r="AP148" s="679"/>
      <c r="AQ148" s="679"/>
      <c r="AR148" s="679"/>
      <c r="AS148" s="679"/>
      <c r="AT148" s="679"/>
      <c r="AU148" s="679"/>
      <c r="AV148" s="679"/>
      <c r="AW148" s="679"/>
      <c r="AX148" s="662"/>
      <c r="AY148" s="662"/>
      <c r="AZ148" s="662"/>
      <c r="BA148" s="662"/>
      <c r="BB148" s="662"/>
      <c r="BC148" s="662"/>
      <c r="BD148" s="662"/>
      <c r="BE148" s="662"/>
      <c r="BF148" s="662"/>
    </row>
    <row r="149" spans="23:58">
      <c r="W149" s="679"/>
      <c r="X149" s="704"/>
      <c r="Y149" s="699"/>
      <c r="Z149" s="699"/>
      <c r="AA149" s="93"/>
      <c r="AB149" s="699"/>
      <c r="AC149" s="93"/>
      <c r="AD149" s="698"/>
      <c r="AE149" s="93"/>
      <c r="AF149" s="679"/>
      <c r="AG149" s="679"/>
      <c r="AH149" s="679"/>
      <c r="AI149" s="679"/>
      <c r="AJ149" s="679"/>
      <c r="AK149" s="679"/>
      <c r="AL149" s="679"/>
      <c r="AM149" s="679"/>
      <c r="AN149" s="679"/>
      <c r="AO149" s="679"/>
      <c r="AP149" s="679"/>
      <c r="AQ149" s="679"/>
      <c r="AR149" s="679"/>
      <c r="AS149" s="679"/>
      <c r="AT149" s="679"/>
      <c r="AU149" s="679"/>
      <c r="AV149" s="679"/>
      <c r="AW149" s="679"/>
      <c r="AX149" s="662"/>
      <c r="AY149" s="662"/>
      <c r="AZ149" s="662"/>
      <c r="BA149" s="662"/>
      <c r="BB149" s="662"/>
      <c r="BC149" s="662"/>
      <c r="BD149" s="662"/>
      <c r="BE149" s="662"/>
      <c r="BF149" s="662"/>
    </row>
    <row r="150" spans="23:58">
      <c r="W150" s="679"/>
      <c r="X150" s="697"/>
      <c r="Y150" s="614"/>
      <c r="Z150" s="700"/>
      <c r="AA150" s="93"/>
      <c r="AB150" s="700"/>
      <c r="AC150" s="93"/>
      <c r="AD150" s="700"/>
      <c r="AE150" s="93"/>
      <c r="AF150" s="679"/>
      <c r="AG150" s="679"/>
      <c r="AH150" s="679"/>
      <c r="AI150" s="679"/>
      <c r="AJ150" s="679"/>
      <c r="AK150" s="679"/>
      <c r="AL150" s="679"/>
      <c r="AM150" s="679"/>
      <c r="AN150" s="679"/>
      <c r="AO150" s="679"/>
      <c r="AP150" s="679"/>
      <c r="AQ150" s="679"/>
      <c r="AR150" s="679"/>
      <c r="AS150" s="679"/>
      <c r="AT150" s="679"/>
      <c r="AU150" s="679"/>
      <c r="AV150" s="679"/>
      <c r="AW150" s="679"/>
      <c r="AX150" s="662"/>
      <c r="AY150" s="662"/>
      <c r="AZ150" s="662"/>
      <c r="BA150" s="662"/>
      <c r="BB150" s="662"/>
      <c r="BC150" s="662"/>
      <c r="BD150" s="662"/>
      <c r="BE150" s="662"/>
      <c r="BF150" s="662"/>
    </row>
    <row r="151" spans="23:58">
      <c r="W151" s="679"/>
      <c r="X151" s="697"/>
      <c r="Y151" s="614"/>
      <c r="Z151" s="702"/>
      <c r="AA151" s="93"/>
      <c r="AB151" s="702"/>
      <c r="AC151" s="93"/>
      <c r="AD151" s="700"/>
      <c r="AE151" s="93"/>
      <c r="AF151" s="679"/>
      <c r="AG151" s="679"/>
      <c r="AH151" s="679"/>
      <c r="AI151" s="679"/>
      <c r="AJ151" s="679"/>
      <c r="AK151" s="679"/>
      <c r="AL151" s="679"/>
      <c r="AM151" s="679"/>
      <c r="AN151" s="679"/>
      <c r="AO151" s="679"/>
      <c r="AP151" s="679"/>
      <c r="AQ151" s="679"/>
      <c r="AR151" s="679"/>
      <c r="AS151" s="679"/>
      <c r="AT151" s="679"/>
      <c r="AU151" s="679"/>
      <c r="AV151" s="679"/>
      <c r="AW151" s="679"/>
      <c r="AX151" s="662"/>
      <c r="AY151" s="662"/>
      <c r="AZ151" s="662"/>
      <c r="BA151" s="662"/>
      <c r="BB151" s="662"/>
      <c r="BC151" s="662"/>
      <c r="BD151" s="662"/>
      <c r="BE151" s="662"/>
      <c r="BF151" s="662"/>
    </row>
    <row r="152" spans="23:58">
      <c r="W152" s="679"/>
      <c r="X152" s="697"/>
      <c r="Y152" s="614"/>
      <c r="Z152" s="702"/>
      <c r="AA152" s="93"/>
      <c r="AB152" s="702"/>
      <c r="AC152" s="93"/>
      <c r="AD152" s="700"/>
      <c r="AE152" s="93"/>
      <c r="AF152" s="679"/>
      <c r="AG152" s="679"/>
      <c r="AH152" s="679"/>
      <c r="AI152" s="679"/>
      <c r="AJ152" s="679"/>
      <c r="AK152" s="679"/>
      <c r="AL152" s="679"/>
      <c r="AM152" s="679"/>
      <c r="AN152" s="679"/>
      <c r="AO152" s="679"/>
      <c r="AP152" s="679"/>
      <c r="AQ152" s="679"/>
      <c r="AR152" s="679"/>
      <c r="AS152" s="679"/>
      <c r="AT152" s="679"/>
      <c r="AU152" s="679"/>
      <c r="AV152" s="679"/>
      <c r="AW152" s="679"/>
      <c r="AX152" s="662"/>
      <c r="AY152" s="662"/>
      <c r="AZ152" s="662"/>
      <c r="BA152" s="662"/>
      <c r="BB152" s="662"/>
      <c r="BC152" s="662"/>
      <c r="BD152" s="662"/>
      <c r="BE152" s="662"/>
      <c r="BF152" s="662"/>
    </row>
    <row r="153" spans="23:58">
      <c r="W153" s="679"/>
      <c r="X153" s="697"/>
      <c r="Y153" s="614"/>
      <c r="Z153" s="614"/>
      <c r="AA153" s="93"/>
      <c r="AB153" s="700"/>
      <c r="AC153" s="93"/>
      <c r="AD153" s="700"/>
      <c r="AE153" s="93"/>
      <c r="AF153" s="679"/>
      <c r="AG153" s="679"/>
      <c r="AH153" s="679"/>
      <c r="AI153" s="679"/>
      <c r="AJ153" s="679"/>
      <c r="AK153" s="679"/>
      <c r="AL153" s="679"/>
      <c r="AM153" s="679"/>
      <c r="AN153" s="679"/>
      <c r="AO153" s="679"/>
      <c r="AP153" s="679"/>
      <c r="AQ153" s="679"/>
      <c r="AR153" s="679"/>
      <c r="AS153" s="679"/>
      <c r="AT153" s="679"/>
      <c r="AU153" s="679"/>
      <c r="AV153" s="679"/>
      <c r="AW153" s="679"/>
      <c r="AX153" s="662"/>
      <c r="AY153" s="662"/>
      <c r="AZ153" s="662"/>
      <c r="BA153" s="662"/>
      <c r="BB153" s="662"/>
      <c r="BC153" s="662"/>
      <c r="BD153" s="662"/>
      <c r="BE153" s="662"/>
      <c r="BF153" s="662"/>
    </row>
    <row r="154" spans="23:58">
      <c r="W154" s="679"/>
      <c r="X154" s="697"/>
      <c r="Y154" s="614"/>
      <c r="Z154" s="700"/>
      <c r="AA154" s="93"/>
      <c r="AB154" s="700"/>
      <c r="AC154" s="93"/>
      <c r="AD154" s="700"/>
      <c r="AE154" s="93"/>
      <c r="AF154" s="679"/>
      <c r="AG154" s="679"/>
      <c r="AH154" s="679"/>
      <c r="AI154" s="679"/>
      <c r="AJ154" s="679"/>
      <c r="AK154" s="679"/>
      <c r="AL154" s="679"/>
      <c r="AM154" s="679"/>
      <c r="AN154" s="679"/>
      <c r="AO154" s="679"/>
      <c r="AP154" s="679"/>
      <c r="AQ154" s="679"/>
      <c r="AR154" s="679"/>
      <c r="AS154" s="679"/>
      <c r="AT154" s="679"/>
      <c r="AU154" s="679"/>
      <c r="AV154" s="679"/>
      <c r="AW154" s="679"/>
      <c r="AX154" s="662"/>
      <c r="AY154" s="662"/>
      <c r="AZ154" s="662"/>
      <c r="BA154" s="662"/>
      <c r="BB154" s="662"/>
      <c r="BC154" s="662"/>
      <c r="BD154" s="662"/>
      <c r="BE154" s="662"/>
      <c r="BF154" s="662"/>
    </row>
    <row r="155" spans="23:58">
      <c r="W155" s="679"/>
      <c r="X155" s="697"/>
      <c r="Y155" s="703"/>
      <c r="Z155" s="700"/>
      <c r="AA155" s="93"/>
      <c r="AB155" s="702"/>
      <c r="AC155" s="93"/>
      <c r="AD155" s="702"/>
      <c r="AE155" s="93"/>
      <c r="AF155" s="679"/>
      <c r="AG155" s="679"/>
      <c r="AH155" s="679"/>
      <c r="AI155" s="679"/>
      <c r="AJ155" s="679"/>
      <c r="AK155" s="679"/>
      <c r="AL155" s="679"/>
      <c r="AM155" s="679"/>
      <c r="AN155" s="679"/>
      <c r="AO155" s="679"/>
      <c r="AP155" s="679"/>
      <c r="AQ155" s="679"/>
      <c r="AR155" s="679"/>
      <c r="AS155" s="679"/>
      <c r="AT155" s="679"/>
      <c r="AU155" s="679"/>
      <c r="AV155" s="679"/>
      <c r="AW155" s="679"/>
      <c r="AX155" s="662"/>
      <c r="AY155" s="662"/>
      <c r="AZ155" s="662"/>
      <c r="BA155" s="662"/>
      <c r="BB155" s="662"/>
      <c r="BC155" s="662"/>
      <c r="BD155" s="662"/>
      <c r="BE155" s="662"/>
      <c r="BF155" s="662"/>
    </row>
    <row r="156" spans="23:58">
      <c r="W156" s="679"/>
      <c r="X156" s="697"/>
      <c r="Y156" s="614"/>
      <c r="Z156" s="700"/>
      <c r="AA156" s="93"/>
      <c r="AB156" s="700"/>
      <c r="AC156" s="93"/>
      <c r="AD156" s="700"/>
      <c r="AE156" s="93"/>
      <c r="AF156" s="679"/>
      <c r="AG156" s="679"/>
      <c r="AH156" s="679"/>
      <c r="AI156" s="679"/>
      <c r="AJ156" s="679"/>
      <c r="AK156" s="679"/>
      <c r="AL156" s="679"/>
      <c r="AM156" s="679"/>
      <c r="AN156" s="679"/>
      <c r="AO156" s="679"/>
      <c r="AP156" s="679"/>
      <c r="AQ156" s="679"/>
      <c r="AR156" s="679"/>
      <c r="AS156" s="679"/>
      <c r="AT156" s="679"/>
      <c r="AU156" s="679"/>
      <c r="AV156" s="679"/>
      <c r="AW156" s="679"/>
      <c r="AX156" s="662"/>
      <c r="AY156" s="662"/>
      <c r="AZ156" s="662"/>
      <c r="BA156" s="662"/>
      <c r="BB156" s="662"/>
      <c r="BC156" s="662"/>
      <c r="BD156" s="662"/>
      <c r="BE156" s="662"/>
      <c r="BF156" s="662"/>
    </row>
    <row r="157" spans="23:58">
      <c r="W157" s="679"/>
      <c r="X157" s="697"/>
      <c r="Y157" s="699"/>
      <c r="Z157" s="698"/>
      <c r="AA157" s="93"/>
      <c r="AB157" s="698"/>
      <c r="AC157" s="93"/>
      <c r="AD157" s="698"/>
      <c r="AE157" s="93"/>
      <c r="AF157" s="679"/>
      <c r="AG157" s="679"/>
      <c r="AH157" s="679"/>
      <c r="AI157" s="679"/>
      <c r="AJ157" s="679"/>
      <c r="AK157" s="679"/>
      <c r="AL157" s="679"/>
      <c r="AM157" s="679"/>
      <c r="AN157" s="679"/>
      <c r="AO157" s="679"/>
      <c r="AP157" s="679"/>
      <c r="AQ157" s="679"/>
      <c r="AR157" s="679"/>
      <c r="AS157" s="679"/>
      <c r="AT157" s="679"/>
      <c r="AU157" s="679"/>
      <c r="AV157" s="679"/>
      <c r="AW157" s="679"/>
      <c r="AX157" s="662"/>
      <c r="AY157" s="662"/>
      <c r="AZ157" s="662"/>
      <c r="BA157" s="662"/>
      <c r="BB157" s="662"/>
      <c r="BC157" s="662"/>
      <c r="BD157" s="662"/>
      <c r="BE157" s="662"/>
      <c r="BF157" s="662"/>
    </row>
    <row r="158" spans="23:58">
      <c r="W158" s="679"/>
      <c r="X158" s="697"/>
      <c r="Y158" s="614"/>
      <c r="Z158" s="614"/>
      <c r="AA158" s="93"/>
      <c r="AB158" s="700"/>
      <c r="AC158" s="93"/>
      <c r="AD158" s="700"/>
      <c r="AE158" s="93"/>
      <c r="AF158" s="679"/>
      <c r="AG158" s="679"/>
      <c r="AH158" s="679"/>
      <c r="AI158" s="679"/>
      <c r="AJ158" s="679"/>
      <c r="AK158" s="679"/>
      <c r="AL158" s="679"/>
      <c r="AM158" s="679"/>
      <c r="AN158" s="679"/>
      <c r="AO158" s="679"/>
      <c r="AP158" s="679"/>
      <c r="AQ158" s="679"/>
      <c r="AR158" s="679"/>
      <c r="AS158" s="679"/>
      <c r="AT158" s="679"/>
      <c r="AU158" s="679"/>
      <c r="AV158" s="679"/>
      <c r="AW158" s="679"/>
      <c r="AX158" s="662"/>
      <c r="AY158" s="662"/>
      <c r="AZ158" s="662"/>
      <c r="BA158" s="662"/>
      <c r="BB158" s="662"/>
      <c r="BC158" s="662"/>
      <c r="BD158" s="662"/>
      <c r="BE158" s="662"/>
      <c r="BF158" s="662"/>
    </row>
    <row r="159" spans="23:58">
      <c r="W159" s="679"/>
      <c r="X159" s="697"/>
      <c r="Y159" s="699"/>
      <c r="Z159" s="698"/>
      <c r="AA159" s="93"/>
      <c r="AB159" s="698"/>
      <c r="AC159" s="93"/>
      <c r="AD159" s="698"/>
      <c r="AE159" s="93"/>
      <c r="AF159" s="679"/>
      <c r="AG159" s="679"/>
      <c r="AH159" s="679"/>
      <c r="AI159" s="679"/>
      <c r="AJ159" s="679"/>
      <c r="AK159" s="679"/>
      <c r="AL159" s="679"/>
      <c r="AM159" s="679"/>
      <c r="AN159" s="679"/>
      <c r="AO159" s="679"/>
      <c r="AP159" s="679"/>
      <c r="AQ159" s="679"/>
      <c r="AR159" s="679"/>
      <c r="AS159" s="679"/>
      <c r="AT159" s="679"/>
      <c r="AU159" s="679"/>
      <c r="AV159" s="679"/>
      <c r="AW159" s="679"/>
      <c r="AX159" s="662"/>
      <c r="AY159" s="662"/>
      <c r="AZ159" s="662"/>
      <c r="BA159" s="662"/>
      <c r="BB159" s="662"/>
      <c r="BC159" s="662"/>
      <c r="BD159" s="662"/>
      <c r="BE159" s="662"/>
      <c r="BF159" s="662"/>
    </row>
    <row r="160" spans="23:58">
      <c r="W160" s="679"/>
      <c r="X160" s="697"/>
      <c r="Y160" s="699"/>
      <c r="Z160" s="699"/>
      <c r="AA160" s="93"/>
      <c r="AB160" s="698"/>
      <c r="AC160" s="93"/>
      <c r="AD160" s="698"/>
      <c r="AE160" s="93"/>
      <c r="AF160" s="679"/>
      <c r="AG160" s="679"/>
      <c r="AH160" s="679"/>
      <c r="AI160" s="679"/>
      <c r="AJ160" s="679"/>
      <c r="AK160" s="679"/>
      <c r="AL160" s="679"/>
      <c r="AM160" s="679"/>
      <c r="AN160" s="679"/>
      <c r="AO160" s="679"/>
      <c r="AP160" s="679"/>
      <c r="AQ160" s="679"/>
      <c r="AR160" s="679"/>
      <c r="AS160" s="679"/>
      <c r="AT160" s="679"/>
      <c r="AU160" s="679"/>
      <c r="AV160" s="679"/>
      <c r="AW160" s="679"/>
      <c r="AX160" s="662"/>
      <c r="AY160" s="662"/>
      <c r="AZ160" s="662"/>
      <c r="BA160" s="662"/>
      <c r="BB160" s="662"/>
      <c r="BC160" s="662"/>
      <c r="BD160" s="662"/>
      <c r="BE160" s="662"/>
      <c r="BF160" s="662"/>
    </row>
    <row r="161" spans="23:58">
      <c r="W161" s="679"/>
      <c r="X161" s="697"/>
      <c r="Y161" s="699"/>
      <c r="Z161" s="698"/>
      <c r="AA161" s="93"/>
      <c r="AB161" s="698"/>
      <c r="AC161" s="93"/>
      <c r="AD161" s="698"/>
      <c r="AE161" s="93"/>
      <c r="AF161" s="679"/>
      <c r="AG161" s="679"/>
      <c r="AH161" s="679"/>
      <c r="AI161" s="679"/>
      <c r="AJ161" s="679"/>
      <c r="AK161" s="679"/>
      <c r="AL161" s="679"/>
      <c r="AM161" s="679"/>
      <c r="AN161" s="679"/>
      <c r="AO161" s="679"/>
      <c r="AP161" s="679"/>
      <c r="AQ161" s="679"/>
      <c r="AR161" s="679"/>
      <c r="AS161" s="679"/>
      <c r="AT161" s="679"/>
      <c r="AU161" s="679"/>
      <c r="AV161" s="679"/>
      <c r="AW161" s="679"/>
      <c r="AX161" s="662"/>
      <c r="AY161" s="662"/>
      <c r="AZ161" s="662"/>
      <c r="BA161" s="662"/>
      <c r="BB161" s="662"/>
      <c r="BC161" s="662"/>
      <c r="BD161" s="662"/>
      <c r="BE161" s="662"/>
      <c r="BF161" s="662"/>
    </row>
    <row r="162" spans="23:58">
      <c r="W162" s="679"/>
      <c r="X162" s="697"/>
      <c r="Y162" s="699"/>
      <c r="Z162" s="699"/>
      <c r="AA162" s="699"/>
      <c r="AB162" s="698"/>
      <c r="AC162" s="699"/>
      <c r="AD162" s="698"/>
      <c r="AE162" s="699"/>
      <c r="AF162" s="679"/>
      <c r="AG162" s="679"/>
      <c r="AH162" s="679"/>
      <c r="AI162" s="679"/>
      <c r="AJ162" s="679"/>
      <c r="AK162" s="679"/>
      <c r="AL162" s="679"/>
      <c r="AM162" s="679"/>
      <c r="AN162" s="679"/>
      <c r="AO162" s="679"/>
      <c r="AP162" s="679"/>
      <c r="AQ162" s="679"/>
      <c r="AR162" s="679"/>
      <c r="AS162" s="679"/>
      <c r="AT162" s="679"/>
      <c r="AU162" s="679"/>
      <c r="AV162" s="679"/>
      <c r="AW162" s="679"/>
      <c r="AX162" s="662"/>
      <c r="AY162" s="662"/>
      <c r="AZ162" s="662"/>
      <c r="BA162" s="662"/>
      <c r="BB162" s="662"/>
      <c r="BC162" s="662"/>
      <c r="BD162" s="662"/>
      <c r="BE162" s="662"/>
      <c r="BF162" s="662"/>
    </row>
    <row r="163" spans="23:58">
      <c r="W163" s="679"/>
      <c r="X163" s="697"/>
      <c r="Y163" s="697"/>
      <c r="Z163" s="698"/>
      <c r="AA163" s="697"/>
      <c r="AB163" s="697"/>
      <c r="AC163" s="697"/>
      <c r="AD163" s="713"/>
      <c r="AE163" s="697"/>
      <c r="AF163" s="679"/>
      <c r="AG163" s="679"/>
      <c r="AH163" s="679"/>
      <c r="AI163" s="679"/>
      <c r="AJ163" s="679"/>
      <c r="AK163" s="679"/>
      <c r="AL163" s="679"/>
      <c r="AM163" s="679"/>
      <c r="AN163" s="679"/>
      <c r="AO163" s="679"/>
      <c r="AP163" s="679"/>
      <c r="AQ163" s="679"/>
      <c r="AR163" s="679"/>
      <c r="AS163" s="679"/>
      <c r="AT163" s="679"/>
      <c r="AU163" s="679"/>
      <c r="AV163" s="679"/>
      <c r="AW163" s="679"/>
      <c r="AX163" s="662"/>
      <c r="AY163" s="662"/>
      <c r="AZ163" s="662"/>
      <c r="BA163" s="662"/>
      <c r="BB163" s="662"/>
      <c r="BC163" s="662"/>
      <c r="BD163" s="662"/>
      <c r="BE163" s="662"/>
      <c r="BF163" s="662"/>
    </row>
    <row r="164" spans="23:58">
      <c r="W164" s="679"/>
      <c r="X164" s="697"/>
      <c r="Y164" s="699"/>
      <c r="Z164" s="712"/>
      <c r="AA164" s="698"/>
      <c r="AB164" s="698"/>
      <c r="AC164" s="699"/>
      <c r="AD164" s="698"/>
      <c r="AE164" s="698"/>
      <c r="AF164" s="679"/>
      <c r="AG164" s="679"/>
      <c r="AH164" s="679"/>
      <c r="AI164" s="679"/>
      <c r="AJ164" s="679"/>
      <c r="AK164" s="679"/>
      <c r="AL164" s="679"/>
      <c r="AM164" s="679"/>
      <c r="AN164" s="679"/>
      <c r="AO164" s="679"/>
      <c r="AP164" s="679"/>
      <c r="AQ164" s="679"/>
      <c r="AR164" s="679"/>
      <c r="AS164" s="679"/>
      <c r="AT164" s="679"/>
      <c r="AU164" s="679"/>
      <c r="AV164" s="679"/>
      <c r="AW164" s="679"/>
      <c r="AX164" s="662"/>
      <c r="AY164" s="662"/>
      <c r="AZ164" s="662"/>
      <c r="BA164" s="662"/>
      <c r="BB164" s="662"/>
      <c r="BC164" s="662"/>
      <c r="BD164" s="662"/>
      <c r="BE164" s="662"/>
      <c r="BF164" s="662"/>
    </row>
    <row r="165" spans="23:58">
      <c r="W165" s="679"/>
      <c r="X165" s="697"/>
      <c r="Y165" s="699"/>
      <c r="Z165" s="712"/>
      <c r="AA165" s="698"/>
      <c r="AB165" s="698"/>
      <c r="AC165" s="699"/>
      <c r="AD165" s="698"/>
      <c r="AE165" s="698"/>
      <c r="AF165" s="679"/>
      <c r="AG165" s="679"/>
      <c r="AH165" s="679"/>
      <c r="AI165" s="679"/>
      <c r="AJ165" s="679"/>
      <c r="AK165" s="679"/>
      <c r="AL165" s="679"/>
      <c r="AM165" s="679"/>
      <c r="AN165" s="679"/>
      <c r="AO165" s="679"/>
      <c r="AP165" s="679"/>
      <c r="AQ165" s="679"/>
      <c r="AR165" s="679"/>
      <c r="AS165" s="679"/>
      <c r="AT165" s="679"/>
      <c r="AU165" s="679"/>
      <c r="AV165" s="679"/>
      <c r="AW165" s="679"/>
      <c r="AX165" s="662"/>
      <c r="AY165" s="662"/>
      <c r="AZ165" s="662"/>
      <c r="BA165" s="662"/>
      <c r="BB165" s="662"/>
      <c r="BC165" s="662"/>
      <c r="BD165" s="662"/>
      <c r="BE165" s="662"/>
      <c r="BF165" s="662"/>
    </row>
    <row r="166" spans="23:58">
      <c r="W166" s="679"/>
      <c r="X166" s="704"/>
      <c r="Y166" s="699"/>
      <c r="Z166" s="711"/>
      <c r="AA166" s="709"/>
      <c r="AB166" s="709"/>
      <c r="AC166" s="709"/>
      <c r="AD166" s="709"/>
      <c r="AE166" s="710"/>
      <c r="AF166" s="679"/>
      <c r="AG166" s="679"/>
      <c r="AH166" s="679"/>
      <c r="AI166" s="679"/>
      <c r="AJ166" s="679"/>
      <c r="AK166" s="679"/>
      <c r="AL166" s="679"/>
      <c r="AM166" s="679"/>
      <c r="AN166" s="679"/>
      <c r="AO166" s="679"/>
      <c r="AP166" s="679"/>
      <c r="AQ166" s="679"/>
      <c r="AR166" s="679"/>
      <c r="AS166" s="679"/>
      <c r="AT166" s="679"/>
      <c r="AU166" s="679"/>
      <c r="AV166" s="679"/>
      <c r="AW166" s="679"/>
      <c r="AX166" s="662"/>
      <c r="AY166" s="662"/>
      <c r="AZ166" s="662"/>
      <c r="BA166" s="662"/>
      <c r="BB166" s="662"/>
      <c r="BC166" s="662"/>
      <c r="BD166" s="662"/>
      <c r="BE166" s="662"/>
      <c r="BF166" s="662"/>
    </row>
    <row r="167" spans="23:58">
      <c r="W167" s="679"/>
      <c r="X167" s="704"/>
      <c r="Y167" s="699"/>
      <c r="Z167" s="709"/>
      <c r="AA167" s="709"/>
      <c r="AB167" s="709"/>
      <c r="AC167" s="709"/>
      <c r="AD167" s="709"/>
      <c r="AE167" s="699"/>
      <c r="AF167" s="679"/>
      <c r="AG167" s="679"/>
      <c r="AH167" s="679"/>
      <c r="AI167" s="679"/>
      <c r="AJ167" s="679"/>
      <c r="AK167" s="679"/>
      <c r="AL167" s="679"/>
      <c r="AM167" s="679"/>
      <c r="AN167" s="679"/>
      <c r="AO167" s="679"/>
      <c r="AP167" s="679"/>
      <c r="AQ167" s="679"/>
      <c r="AR167" s="679"/>
      <c r="AS167" s="679"/>
      <c r="AT167" s="679"/>
      <c r="AU167" s="679"/>
      <c r="AV167" s="679"/>
      <c r="AW167" s="679"/>
      <c r="AX167" s="662"/>
      <c r="AY167" s="662"/>
      <c r="AZ167" s="662"/>
      <c r="BA167" s="662"/>
      <c r="BB167" s="662"/>
      <c r="BC167" s="662"/>
      <c r="BD167" s="662"/>
      <c r="BE167" s="662"/>
      <c r="BF167" s="662"/>
    </row>
    <row r="168" spans="23:58">
      <c r="W168" s="679"/>
      <c r="X168" s="704"/>
      <c r="Y168" s="699"/>
      <c r="Z168" s="699"/>
      <c r="AA168" s="699"/>
      <c r="AB168" s="699"/>
      <c r="AC168" s="699"/>
      <c r="AD168" s="699"/>
      <c r="AE168" s="699"/>
      <c r="AF168" s="679"/>
      <c r="AG168" s="679"/>
      <c r="AH168" s="679"/>
      <c r="AI168" s="679"/>
      <c r="AJ168" s="679"/>
      <c r="AK168" s="679"/>
      <c r="AL168" s="679"/>
      <c r="AM168" s="679"/>
      <c r="AN168" s="679"/>
      <c r="AO168" s="679"/>
      <c r="AP168" s="679"/>
      <c r="AQ168" s="679"/>
      <c r="AR168" s="679"/>
      <c r="AS168" s="679"/>
      <c r="AT168" s="679"/>
      <c r="AU168" s="679"/>
      <c r="AV168" s="679"/>
      <c r="AW168" s="679"/>
      <c r="AX168" s="662"/>
      <c r="AY168" s="662"/>
      <c r="AZ168" s="662"/>
      <c r="BA168" s="662"/>
      <c r="BB168" s="662"/>
      <c r="BC168" s="662"/>
      <c r="BD168" s="662"/>
      <c r="BE168" s="662"/>
      <c r="BF168" s="662"/>
    </row>
    <row r="169" spans="23:58">
      <c r="W169" s="679"/>
      <c r="X169" s="697"/>
      <c r="Y169" s="614"/>
      <c r="Z169" s="708"/>
      <c r="AA169" s="93"/>
      <c r="AB169" s="702"/>
      <c r="AC169" s="93"/>
      <c r="AD169" s="700"/>
      <c r="AE169" s="93"/>
      <c r="AF169" s="679"/>
      <c r="AG169" s="679"/>
      <c r="AH169" s="679"/>
      <c r="AI169" s="679"/>
      <c r="AJ169" s="679"/>
      <c r="AK169" s="679"/>
      <c r="AL169" s="679"/>
      <c r="AM169" s="679"/>
      <c r="AN169" s="679"/>
      <c r="AO169" s="679"/>
      <c r="AP169" s="679"/>
      <c r="AQ169" s="679"/>
      <c r="AR169" s="679"/>
      <c r="AS169" s="679"/>
      <c r="AT169" s="679"/>
      <c r="AU169" s="679"/>
      <c r="AV169" s="679"/>
      <c r="AW169" s="679"/>
      <c r="AX169" s="662"/>
      <c r="AY169" s="662"/>
      <c r="AZ169" s="662"/>
      <c r="BA169" s="662"/>
      <c r="BB169" s="662"/>
      <c r="BC169" s="662"/>
      <c r="BD169" s="662"/>
      <c r="BE169" s="662"/>
      <c r="BF169" s="662"/>
    </row>
    <row r="170" spans="23:58">
      <c r="W170" s="679"/>
      <c r="X170" s="697"/>
      <c r="Y170" s="614"/>
      <c r="Z170" s="614"/>
      <c r="AA170" s="93"/>
      <c r="AB170" s="614"/>
      <c r="AC170" s="93"/>
      <c r="AD170" s="700"/>
      <c r="AE170" s="93"/>
      <c r="AF170" s="679"/>
      <c r="AG170" s="679"/>
      <c r="AH170" s="679"/>
      <c r="AI170" s="679"/>
      <c r="AJ170" s="679"/>
      <c r="AK170" s="679"/>
      <c r="AL170" s="679"/>
      <c r="AM170" s="679"/>
      <c r="AN170" s="679"/>
      <c r="AO170" s="679"/>
      <c r="AP170" s="679"/>
      <c r="AQ170" s="679"/>
      <c r="AR170" s="679"/>
      <c r="AS170" s="679"/>
      <c r="AT170" s="679"/>
      <c r="AU170" s="679"/>
      <c r="AV170" s="679"/>
      <c r="AW170" s="679"/>
      <c r="AX170" s="662"/>
      <c r="AY170" s="662"/>
      <c r="AZ170" s="662"/>
      <c r="BA170" s="662"/>
      <c r="BB170" s="662"/>
      <c r="BC170" s="662"/>
      <c r="BD170" s="662"/>
      <c r="BE170" s="662"/>
      <c r="BF170" s="662"/>
    </row>
    <row r="171" spans="23:58">
      <c r="W171" s="679"/>
      <c r="X171" s="697"/>
      <c r="Y171" s="614"/>
      <c r="Z171" s="614"/>
      <c r="AA171" s="93"/>
      <c r="AB171" s="614"/>
      <c r="AC171" s="93"/>
      <c r="AD171" s="700"/>
      <c r="AE171" s="93"/>
      <c r="AF171" s="679"/>
      <c r="AG171" s="679"/>
      <c r="AH171" s="679"/>
      <c r="AI171" s="679"/>
      <c r="AJ171" s="679"/>
      <c r="AK171" s="679"/>
      <c r="AL171" s="679"/>
      <c r="AM171" s="679"/>
      <c r="AN171" s="679"/>
      <c r="AO171" s="679"/>
      <c r="AP171" s="679"/>
      <c r="AQ171" s="679"/>
      <c r="AR171" s="679"/>
      <c r="AS171" s="679"/>
      <c r="AT171" s="679"/>
      <c r="AU171" s="679"/>
      <c r="AV171" s="679"/>
      <c r="AW171" s="679"/>
      <c r="AX171" s="662"/>
      <c r="AY171" s="662"/>
      <c r="AZ171" s="662"/>
      <c r="BA171" s="662"/>
      <c r="BB171" s="662"/>
      <c r="BC171" s="662"/>
      <c r="BD171" s="662"/>
      <c r="BE171" s="662"/>
      <c r="BF171" s="662"/>
    </row>
    <row r="172" spans="23:58">
      <c r="W172" s="679"/>
      <c r="X172" s="697"/>
      <c r="Y172" s="614"/>
      <c r="Z172" s="614"/>
      <c r="AA172" s="93"/>
      <c r="AB172" s="614"/>
      <c r="AC172" s="93"/>
      <c r="AD172" s="700"/>
      <c r="AE172" s="93"/>
      <c r="AF172" s="679"/>
      <c r="AG172" s="679"/>
      <c r="AH172" s="679"/>
      <c r="AI172" s="679"/>
      <c r="AJ172" s="679"/>
      <c r="AK172" s="679"/>
      <c r="AL172" s="679"/>
      <c r="AM172" s="679"/>
      <c r="AN172" s="679"/>
      <c r="AO172" s="679"/>
      <c r="AP172" s="679"/>
      <c r="AQ172" s="679"/>
      <c r="AR172" s="679"/>
      <c r="AS172" s="679"/>
      <c r="AT172" s="679"/>
      <c r="AU172" s="679"/>
      <c r="AV172" s="679"/>
      <c r="AW172" s="679"/>
      <c r="AX172" s="662"/>
      <c r="AY172" s="662"/>
      <c r="AZ172" s="662"/>
      <c r="BA172" s="662"/>
      <c r="BB172" s="662"/>
      <c r="BC172" s="662"/>
      <c r="BD172" s="662"/>
      <c r="BE172" s="662"/>
      <c r="BF172" s="662"/>
    </row>
    <row r="173" spans="23:58">
      <c r="W173" s="679"/>
      <c r="X173" s="697"/>
      <c r="Y173" s="699"/>
      <c r="Z173" s="698"/>
      <c r="AA173" s="93"/>
      <c r="AB173" s="698"/>
      <c r="AC173" s="93"/>
      <c r="AD173" s="698"/>
      <c r="AE173" s="93"/>
      <c r="AF173" s="679"/>
      <c r="AG173" s="679"/>
      <c r="AH173" s="679"/>
      <c r="AI173" s="679"/>
      <c r="AJ173" s="679"/>
      <c r="AK173" s="679"/>
      <c r="AL173" s="679"/>
      <c r="AM173" s="679"/>
      <c r="AN173" s="679"/>
      <c r="AO173" s="679"/>
      <c r="AP173" s="679"/>
      <c r="AQ173" s="679"/>
      <c r="AR173" s="679"/>
      <c r="AS173" s="679"/>
      <c r="AT173" s="679"/>
      <c r="AU173" s="679"/>
      <c r="AV173" s="679"/>
      <c r="AW173" s="679"/>
      <c r="AX173" s="662"/>
      <c r="AY173" s="662"/>
      <c r="AZ173" s="662"/>
      <c r="BA173" s="662"/>
      <c r="BB173" s="662"/>
      <c r="BC173" s="662"/>
      <c r="BD173" s="662"/>
      <c r="BE173" s="662"/>
      <c r="BF173" s="662"/>
    </row>
    <row r="174" spans="23:58">
      <c r="W174" s="679"/>
      <c r="X174" s="697"/>
      <c r="Y174" s="614"/>
      <c r="Z174" s="614"/>
      <c r="AA174" s="93"/>
      <c r="AB174" s="614"/>
      <c r="AC174" s="93"/>
      <c r="AD174" s="700"/>
      <c r="AE174" s="93"/>
      <c r="AF174" s="679"/>
      <c r="AG174" s="679"/>
      <c r="AH174" s="679"/>
      <c r="AI174" s="679"/>
      <c r="AJ174" s="679"/>
      <c r="AK174" s="679"/>
      <c r="AL174" s="679"/>
      <c r="AM174" s="679"/>
      <c r="AN174" s="679"/>
      <c r="AO174" s="679"/>
      <c r="AP174" s="679"/>
      <c r="AQ174" s="679"/>
      <c r="AR174" s="679"/>
      <c r="AS174" s="679"/>
      <c r="AT174" s="679"/>
      <c r="AU174" s="679"/>
      <c r="AV174" s="679"/>
      <c r="AW174" s="679"/>
      <c r="AX174" s="662"/>
      <c r="AY174" s="662"/>
      <c r="AZ174" s="662"/>
      <c r="BA174" s="662"/>
      <c r="BB174" s="662"/>
      <c r="BC174" s="662"/>
      <c r="BD174" s="662"/>
      <c r="BE174" s="662"/>
      <c r="BF174" s="662"/>
    </row>
    <row r="175" spans="23:58">
      <c r="W175" s="679"/>
      <c r="X175" s="704"/>
      <c r="Y175" s="699"/>
      <c r="Z175" s="699"/>
      <c r="AA175" s="93"/>
      <c r="AB175" s="699"/>
      <c r="AC175" s="93"/>
      <c r="AD175" s="698"/>
      <c r="AE175" s="93"/>
      <c r="AF175" s="679"/>
      <c r="AG175" s="679"/>
      <c r="AH175" s="679"/>
      <c r="AI175" s="679"/>
      <c r="AJ175" s="679"/>
      <c r="AK175" s="679"/>
      <c r="AL175" s="679"/>
      <c r="AM175" s="679"/>
      <c r="AN175" s="679"/>
      <c r="AO175" s="679"/>
      <c r="AP175" s="679"/>
      <c r="AQ175" s="679"/>
      <c r="AR175" s="679"/>
      <c r="AS175" s="679"/>
      <c r="AT175" s="679"/>
      <c r="AU175" s="679"/>
      <c r="AV175" s="679"/>
      <c r="AW175" s="679"/>
      <c r="AX175" s="662"/>
      <c r="AY175" s="662"/>
      <c r="AZ175" s="662"/>
      <c r="BA175" s="662"/>
      <c r="BB175" s="662"/>
      <c r="BC175" s="662"/>
      <c r="BD175" s="662"/>
      <c r="BE175" s="662"/>
      <c r="BF175" s="662"/>
    </row>
    <row r="176" spans="23:58">
      <c r="W176" s="679"/>
      <c r="X176" s="697"/>
      <c r="Y176" s="614"/>
      <c r="Z176" s="614"/>
      <c r="AA176" s="93"/>
      <c r="AB176" s="614"/>
      <c r="AC176" s="93"/>
      <c r="AD176" s="700"/>
      <c r="AE176" s="93"/>
      <c r="AF176" s="679"/>
      <c r="AG176" s="679"/>
      <c r="AH176" s="679"/>
      <c r="AI176" s="679"/>
      <c r="AJ176" s="679"/>
      <c r="AK176" s="679"/>
      <c r="AL176" s="679"/>
      <c r="AM176" s="679"/>
      <c r="AN176" s="679"/>
      <c r="AO176" s="679"/>
      <c r="AP176" s="679"/>
      <c r="AQ176" s="679"/>
      <c r="AR176" s="679"/>
      <c r="AS176" s="679"/>
      <c r="AT176" s="679"/>
      <c r="AU176" s="679"/>
      <c r="AV176" s="679"/>
      <c r="AW176" s="679"/>
      <c r="AX176" s="662"/>
      <c r="AY176" s="662"/>
      <c r="AZ176" s="662"/>
      <c r="BA176" s="662"/>
      <c r="BB176" s="662"/>
      <c r="BC176" s="662"/>
      <c r="BD176" s="662"/>
      <c r="BE176" s="662"/>
      <c r="BF176" s="662"/>
    </row>
    <row r="177" spans="23:58">
      <c r="W177" s="679"/>
      <c r="X177" s="697"/>
      <c r="Y177" s="614"/>
      <c r="Z177" s="700"/>
      <c r="AA177" s="93"/>
      <c r="AB177" s="614"/>
      <c r="AC177" s="93"/>
      <c r="AD177" s="700"/>
      <c r="AE177" s="93"/>
      <c r="AF177" s="679"/>
      <c r="AG177" s="679"/>
      <c r="AH177" s="679"/>
      <c r="AI177" s="679"/>
      <c r="AJ177" s="679"/>
      <c r="AK177" s="679"/>
      <c r="AL177" s="679"/>
      <c r="AM177" s="679"/>
      <c r="AN177" s="679"/>
      <c r="AO177" s="679"/>
      <c r="AP177" s="679"/>
      <c r="AQ177" s="679"/>
      <c r="AR177" s="679"/>
      <c r="AS177" s="679"/>
      <c r="AT177" s="679"/>
      <c r="AU177" s="679"/>
      <c r="AV177" s="679"/>
      <c r="AW177" s="679"/>
      <c r="AX177" s="662"/>
      <c r="AY177" s="662"/>
      <c r="AZ177" s="662"/>
      <c r="BA177" s="662"/>
      <c r="BB177" s="662"/>
      <c r="BC177" s="662"/>
      <c r="BD177" s="662"/>
      <c r="BE177" s="662"/>
      <c r="BF177" s="662"/>
    </row>
    <row r="178" spans="23:58">
      <c r="W178" s="679"/>
      <c r="X178" s="697"/>
      <c r="Y178" s="614"/>
      <c r="Z178" s="702"/>
      <c r="AA178" s="93"/>
      <c r="AB178" s="702"/>
      <c r="AC178" s="93"/>
      <c r="AD178" s="700"/>
      <c r="AE178" s="93"/>
      <c r="AF178" s="679"/>
      <c r="AG178" s="679"/>
      <c r="AH178" s="679"/>
      <c r="AI178" s="679"/>
      <c r="AJ178" s="679"/>
      <c r="AK178" s="679"/>
      <c r="AL178" s="679"/>
      <c r="AM178" s="679"/>
      <c r="AN178" s="679"/>
      <c r="AO178" s="679"/>
      <c r="AP178" s="679"/>
      <c r="AQ178" s="679"/>
      <c r="AR178" s="679"/>
      <c r="AS178" s="679"/>
      <c r="AT178" s="679"/>
      <c r="AU178" s="679"/>
      <c r="AV178" s="679"/>
      <c r="AW178" s="679"/>
      <c r="AX178" s="662"/>
      <c r="AY178" s="662"/>
      <c r="AZ178" s="662"/>
      <c r="BA178" s="662"/>
      <c r="BB178" s="662"/>
      <c r="BC178" s="662"/>
      <c r="BD178" s="662"/>
      <c r="BE178" s="662"/>
      <c r="BF178" s="662"/>
    </row>
    <row r="179" spans="23:58">
      <c r="W179" s="679"/>
      <c r="X179" s="697"/>
      <c r="Y179" s="614"/>
      <c r="Z179" s="700"/>
      <c r="AA179" s="93"/>
      <c r="AB179" s="700"/>
      <c r="AC179" s="93"/>
      <c r="AD179" s="700"/>
      <c r="AE179" s="93"/>
      <c r="AF179" s="679"/>
      <c r="AG179" s="679"/>
      <c r="AH179" s="679"/>
      <c r="AI179" s="679"/>
      <c r="AJ179" s="679"/>
      <c r="AK179" s="679"/>
      <c r="AL179" s="679"/>
      <c r="AM179" s="679"/>
      <c r="AN179" s="679"/>
      <c r="AO179" s="679"/>
      <c r="AP179" s="679"/>
      <c r="AQ179" s="679"/>
      <c r="AR179" s="679"/>
      <c r="AS179" s="679"/>
      <c r="AT179" s="679"/>
      <c r="AU179" s="679"/>
      <c r="AV179" s="679"/>
      <c r="AW179" s="679"/>
      <c r="AX179" s="662"/>
      <c r="AY179" s="662"/>
      <c r="AZ179" s="662"/>
      <c r="BA179" s="662"/>
      <c r="BB179" s="662"/>
      <c r="BC179" s="662"/>
      <c r="BD179" s="662"/>
      <c r="BE179" s="662"/>
      <c r="BF179" s="662"/>
    </row>
    <row r="180" spans="23:58">
      <c r="W180" s="679"/>
      <c r="X180" s="697"/>
      <c r="Y180" s="706"/>
      <c r="Z180" s="702"/>
      <c r="AA180" s="93"/>
      <c r="AB180" s="702"/>
      <c r="AC180" s="93"/>
      <c r="AD180" s="700"/>
      <c r="AE180" s="93"/>
      <c r="AF180" s="679"/>
      <c r="AG180" s="679"/>
      <c r="AH180" s="679"/>
      <c r="AI180" s="679"/>
      <c r="AJ180" s="679"/>
      <c r="AK180" s="679"/>
      <c r="AL180" s="679"/>
      <c r="AM180" s="679"/>
      <c r="AN180" s="679"/>
      <c r="AO180" s="679"/>
      <c r="AP180" s="679"/>
      <c r="AQ180" s="679"/>
      <c r="AR180" s="679"/>
      <c r="AS180" s="679"/>
      <c r="AT180" s="679"/>
      <c r="AU180" s="679"/>
      <c r="AV180" s="679"/>
      <c r="AW180" s="679"/>
      <c r="AX180" s="662"/>
      <c r="AY180" s="662"/>
      <c r="AZ180" s="662"/>
      <c r="BA180" s="662"/>
      <c r="BB180" s="662"/>
      <c r="BC180" s="662"/>
      <c r="BD180" s="662"/>
      <c r="BE180" s="662"/>
      <c r="BF180" s="662"/>
    </row>
    <row r="181" spans="23:58">
      <c r="W181" s="679"/>
      <c r="X181" s="697"/>
      <c r="Y181" s="706"/>
      <c r="Z181" s="702"/>
      <c r="AA181" s="93"/>
      <c r="AB181" s="702"/>
      <c r="AC181" s="93"/>
      <c r="AD181" s="700"/>
      <c r="AE181" s="93"/>
      <c r="AF181" s="679"/>
      <c r="AG181" s="679"/>
      <c r="AH181" s="679"/>
      <c r="AI181" s="679"/>
      <c r="AJ181" s="679"/>
      <c r="AK181" s="679"/>
      <c r="AL181" s="679"/>
      <c r="AM181" s="679"/>
      <c r="AN181" s="679"/>
      <c r="AO181" s="679"/>
      <c r="AP181" s="679"/>
      <c r="AQ181" s="679"/>
      <c r="AR181" s="679"/>
      <c r="AS181" s="679"/>
      <c r="AT181" s="679"/>
      <c r="AU181" s="679"/>
      <c r="AV181" s="679"/>
      <c r="AW181" s="679"/>
      <c r="AX181" s="662"/>
      <c r="AY181" s="662"/>
      <c r="AZ181" s="662"/>
      <c r="BA181" s="662"/>
      <c r="BB181" s="662"/>
      <c r="BC181" s="662"/>
      <c r="BD181" s="662"/>
      <c r="BE181" s="662"/>
      <c r="BF181" s="662"/>
    </row>
    <row r="182" spans="23:58">
      <c r="W182" s="679"/>
      <c r="X182" s="697"/>
      <c r="Y182" s="699"/>
      <c r="Z182" s="698"/>
      <c r="AA182" s="93"/>
      <c r="AB182" s="698"/>
      <c r="AC182" s="93"/>
      <c r="AD182" s="698"/>
      <c r="AE182" s="93"/>
      <c r="AF182" s="679"/>
      <c r="AG182" s="679"/>
      <c r="AH182" s="679"/>
      <c r="AI182" s="679"/>
      <c r="AJ182" s="679"/>
      <c r="AK182" s="679"/>
      <c r="AL182" s="679"/>
      <c r="AM182" s="679"/>
      <c r="AN182" s="679"/>
      <c r="AO182" s="679"/>
      <c r="AP182" s="679"/>
      <c r="AQ182" s="679"/>
      <c r="AR182" s="679"/>
      <c r="AS182" s="679"/>
      <c r="AT182" s="679"/>
      <c r="AU182" s="679"/>
      <c r="AV182" s="679"/>
      <c r="AW182" s="679"/>
      <c r="AX182" s="662"/>
      <c r="AY182" s="662"/>
      <c r="AZ182" s="662"/>
      <c r="BA182" s="662"/>
      <c r="BB182" s="662"/>
      <c r="BC182" s="662"/>
      <c r="BD182" s="662"/>
      <c r="BE182" s="662"/>
      <c r="BF182" s="662"/>
    </row>
    <row r="183" spans="23:58">
      <c r="W183" s="679"/>
      <c r="X183" s="697"/>
      <c r="Y183" s="699"/>
      <c r="Z183" s="699"/>
      <c r="AA183" s="93"/>
      <c r="AB183" s="699"/>
      <c r="AC183" s="93"/>
      <c r="AD183" s="699"/>
      <c r="AE183" s="93"/>
      <c r="AF183" s="679"/>
      <c r="AG183" s="679"/>
      <c r="AH183" s="679"/>
      <c r="AI183" s="679"/>
      <c r="AJ183" s="679"/>
      <c r="AK183" s="679"/>
      <c r="AL183" s="679"/>
      <c r="AM183" s="679"/>
      <c r="AN183" s="679"/>
      <c r="AO183" s="679"/>
      <c r="AP183" s="679"/>
      <c r="AQ183" s="679"/>
      <c r="AR183" s="679"/>
      <c r="AS183" s="679"/>
      <c r="AT183" s="679"/>
      <c r="AU183" s="679"/>
      <c r="AV183" s="679"/>
      <c r="AW183" s="679"/>
      <c r="AX183" s="662"/>
      <c r="AY183" s="662"/>
      <c r="AZ183" s="662"/>
      <c r="BA183" s="662"/>
      <c r="BB183" s="662"/>
      <c r="BC183" s="662"/>
      <c r="BD183" s="662"/>
      <c r="BE183" s="662"/>
      <c r="BF183" s="662"/>
    </row>
    <row r="184" spans="23:58">
      <c r="W184" s="679"/>
      <c r="X184" s="704"/>
      <c r="Y184" s="699"/>
      <c r="Z184" s="699"/>
      <c r="AA184" s="93"/>
      <c r="AB184" s="699"/>
      <c r="AC184" s="93"/>
      <c r="AD184" s="698"/>
      <c r="AE184" s="93"/>
      <c r="AF184" s="679"/>
      <c r="AG184" s="679"/>
      <c r="AH184" s="679"/>
      <c r="AI184" s="679"/>
      <c r="AJ184" s="679"/>
      <c r="AK184" s="679"/>
      <c r="AL184" s="679"/>
      <c r="AM184" s="679"/>
      <c r="AN184" s="679"/>
      <c r="AO184" s="679"/>
      <c r="AP184" s="679"/>
      <c r="AQ184" s="679"/>
      <c r="AR184" s="679"/>
      <c r="AS184" s="679"/>
      <c r="AT184" s="679"/>
      <c r="AU184" s="679"/>
      <c r="AV184" s="679"/>
      <c r="AW184" s="679"/>
      <c r="AX184" s="662"/>
      <c r="AY184" s="662"/>
      <c r="AZ184" s="662"/>
      <c r="BA184" s="662"/>
      <c r="BB184" s="662"/>
      <c r="BC184" s="662"/>
      <c r="BD184" s="662"/>
      <c r="BE184" s="662"/>
      <c r="BF184" s="662"/>
    </row>
    <row r="185" spans="23:58">
      <c r="W185" s="679"/>
      <c r="X185" s="697"/>
      <c r="Y185" s="614"/>
      <c r="Z185" s="700"/>
      <c r="AA185" s="93"/>
      <c r="AB185" s="700"/>
      <c r="AC185" s="93"/>
      <c r="AD185" s="700"/>
      <c r="AE185" s="93"/>
      <c r="AF185" s="679"/>
      <c r="AG185" s="679"/>
      <c r="AH185" s="679"/>
      <c r="AI185" s="679"/>
      <c r="AJ185" s="679"/>
      <c r="AK185" s="679"/>
      <c r="AL185" s="679"/>
      <c r="AM185" s="679"/>
      <c r="AN185" s="679"/>
      <c r="AO185" s="679"/>
      <c r="AP185" s="679"/>
      <c r="AQ185" s="679"/>
      <c r="AR185" s="679"/>
      <c r="AS185" s="679"/>
      <c r="AT185" s="679"/>
      <c r="AU185" s="679"/>
      <c r="AV185" s="679"/>
      <c r="AW185" s="679"/>
      <c r="AX185" s="662"/>
      <c r="AY185" s="662"/>
      <c r="AZ185" s="662"/>
      <c r="BA185" s="662"/>
      <c r="BB185" s="662"/>
      <c r="BC185" s="662"/>
      <c r="BD185" s="662"/>
      <c r="BE185" s="662"/>
      <c r="BF185" s="662"/>
    </row>
    <row r="186" spans="23:58">
      <c r="W186" s="679"/>
      <c r="X186" s="697"/>
      <c r="Y186" s="614"/>
      <c r="Z186" s="700"/>
      <c r="AA186" s="93"/>
      <c r="AB186" s="700"/>
      <c r="AC186" s="93"/>
      <c r="AD186" s="700"/>
      <c r="AE186" s="93"/>
      <c r="AF186" s="679"/>
      <c r="AG186" s="679"/>
      <c r="AH186" s="679"/>
      <c r="AI186" s="679"/>
      <c r="AJ186" s="679"/>
      <c r="AK186" s="679"/>
      <c r="AL186" s="679"/>
      <c r="AM186" s="679"/>
      <c r="AN186" s="679"/>
      <c r="AO186" s="679"/>
      <c r="AP186" s="679"/>
      <c r="AQ186" s="679"/>
      <c r="AR186" s="679"/>
      <c r="AS186" s="679"/>
      <c r="AT186" s="679"/>
      <c r="AU186" s="679"/>
      <c r="AV186" s="679"/>
      <c r="AW186" s="679"/>
      <c r="AX186" s="662"/>
      <c r="AY186" s="662"/>
      <c r="AZ186" s="662"/>
      <c r="BA186" s="662"/>
      <c r="BB186" s="662"/>
      <c r="BC186" s="662"/>
      <c r="BD186" s="662"/>
      <c r="BE186" s="662"/>
      <c r="BF186" s="662"/>
    </row>
    <row r="187" spans="23:58">
      <c r="W187" s="679"/>
      <c r="X187" s="697"/>
      <c r="Y187" s="614"/>
      <c r="Z187" s="614"/>
      <c r="AA187" s="93"/>
      <c r="AB187" s="614"/>
      <c r="AC187" s="93"/>
      <c r="AD187" s="700"/>
      <c r="AE187" s="93"/>
      <c r="AF187" s="679"/>
      <c r="AG187" s="679"/>
      <c r="AH187" s="679"/>
      <c r="AI187" s="679"/>
      <c r="AJ187" s="679"/>
      <c r="AK187" s="679"/>
      <c r="AL187" s="679"/>
      <c r="AM187" s="679"/>
      <c r="AN187" s="679"/>
      <c r="AO187" s="679"/>
      <c r="AP187" s="679"/>
      <c r="AQ187" s="679"/>
      <c r="AR187" s="679"/>
      <c r="AS187" s="679"/>
      <c r="AT187" s="679"/>
      <c r="AU187" s="679"/>
      <c r="AV187" s="679"/>
      <c r="AW187" s="679"/>
      <c r="AX187" s="662"/>
      <c r="AY187" s="662"/>
      <c r="AZ187" s="662"/>
      <c r="BA187" s="662"/>
      <c r="BB187" s="662"/>
      <c r="BC187" s="662"/>
      <c r="BD187" s="662"/>
      <c r="BE187" s="662"/>
      <c r="BF187" s="662"/>
    </row>
    <row r="188" spans="23:58">
      <c r="W188" s="679"/>
      <c r="X188" s="697"/>
      <c r="Y188" s="614"/>
      <c r="Z188" s="700"/>
      <c r="AA188" s="93"/>
      <c r="AB188" s="700"/>
      <c r="AC188" s="93"/>
      <c r="AD188" s="700"/>
      <c r="AE188" s="93"/>
      <c r="AF188" s="679"/>
      <c r="AG188" s="679"/>
      <c r="AH188" s="679"/>
      <c r="AI188" s="679"/>
      <c r="AJ188" s="679"/>
      <c r="AK188" s="679"/>
      <c r="AL188" s="679"/>
      <c r="AM188" s="679"/>
      <c r="AN188" s="679"/>
      <c r="AO188" s="679"/>
      <c r="AP188" s="679"/>
      <c r="AQ188" s="679"/>
      <c r="AR188" s="679"/>
      <c r="AS188" s="679"/>
      <c r="AT188" s="679"/>
      <c r="AU188" s="679"/>
      <c r="AV188" s="679"/>
      <c r="AW188" s="679"/>
      <c r="AX188" s="662"/>
      <c r="AY188" s="662"/>
      <c r="AZ188" s="662"/>
      <c r="BA188" s="662"/>
      <c r="BB188" s="662"/>
      <c r="BC188" s="662"/>
      <c r="BD188" s="662"/>
      <c r="BE188" s="662"/>
      <c r="BF188" s="662"/>
    </row>
    <row r="189" spans="23:58">
      <c r="W189" s="679"/>
      <c r="X189" s="697"/>
      <c r="Y189" s="614"/>
      <c r="Z189" s="700"/>
      <c r="AA189" s="93"/>
      <c r="AB189" s="700"/>
      <c r="AC189" s="93"/>
      <c r="AD189" s="700"/>
      <c r="AE189" s="93"/>
      <c r="AF189" s="679"/>
      <c r="AG189" s="679"/>
      <c r="AH189" s="679"/>
      <c r="AI189" s="679"/>
      <c r="AJ189" s="679"/>
      <c r="AK189" s="679"/>
      <c r="AL189" s="679"/>
      <c r="AM189" s="679"/>
      <c r="AN189" s="679"/>
      <c r="AO189" s="679"/>
      <c r="AP189" s="679"/>
      <c r="AQ189" s="679"/>
      <c r="AR189" s="679"/>
      <c r="AS189" s="679"/>
      <c r="AT189" s="679"/>
      <c r="AU189" s="679"/>
      <c r="AV189" s="679"/>
      <c r="AW189" s="679"/>
      <c r="AX189" s="662"/>
      <c r="AY189" s="662"/>
      <c r="AZ189" s="662"/>
      <c r="BA189" s="662"/>
      <c r="BB189" s="662"/>
      <c r="BC189" s="662"/>
      <c r="BD189" s="662"/>
      <c r="BE189" s="662"/>
      <c r="BF189" s="662"/>
    </row>
    <row r="190" spans="23:58">
      <c r="W190" s="679"/>
      <c r="X190" s="697"/>
      <c r="Y190" s="706"/>
      <c r="Z190" s="702"/>
      <c r="AA190" s="93"/>
      <c r="AB190" s="702"/>
      <c r="AC190" s="93"/>
      <c r="AD190" s="700"/>
      <c r="AE190" s="93"/>
      <c r="AF190" s="679"/>
      <c r="AG190" s="679"/>
      <c r="AH190" s="679"/>
      <c r="AI190" s="679"/>
      <c r="AJ190" s="679"/>
      <c r="AK190" s="679"/>
      <c r="AL190" s="679"/>
      <c r="AM190" s="679"/>
      <c r="AN190" s="679"/>
      <c r="AO190" s="679"/>
      <c r="AP190" s="679"/>
      <c r="AQ190" s="679"/>
      <c r="AR190" s="679"/>
      <c r="AS190" s="679"/>
      <c r="AT190" s="679"/>
      <c r="AU190" s="679"/>
      <c r="AV190" s="679"/>
      <c r="AW190" s="679"/>
      <c r="AX190" s="662"/>
      <c r="AY190" s="662"/>
      <c r="AZ190" s="662"/>
      <c r="BA190" s="662"/>
      <c r="BB190" s="662"/>
      <c r="BC190" s="662"/>
      <c r="BD190" s="662"/>
      <c r="BE190" s="662"/>
      <c r="BF190" s="662"/>
    </row>
    <row r="191" spans="23:58">
      <c r="W191" s="679"/>
      <c r="X191" s="697"/>
      <c r="Y191" s="706"/>
      <c r="Z191" s="702"/>
      <c r="AA191" s="93"/>
      <c r="AB191" s="702"/>
      <c r="AC191" s="93"/>
      <c r="AD191" s="700"/>
      <c r="AE191" s="93"/>
      <c r="AF191" s="679"/>
      <c r="AG191" s="679"/>
      <c r="AH191" s="679"/>
      <c r="AI191" s="679"/>
      <c r="AJ191" s="679"/>
      <c r="AK191" s="679"/>
      <c r="AL191" s="679"/>
      <c r="AM191" s="679"/>
      <c r="AN191" s="679"/>
      <c r="AO191" s="679"/>
      <c r="AP191" s="679"/>
      <c r="AQ191" s="679"/>
      <c r="AR191" s="679"/>
      <c r="AS191" s="679"/>
      <c r="AT191" s="679"/>
      <c r="AU191" s="679"/>
      <c r="AV191" s="679"/>
      <c r="AW191" s="679"/>
      <c r="AX191" s="662"/>
      <c r="AY191" s="662"/>
      <c r="AZ191" s="662"/>
      <c r="BA191" s="662"/>
      <c r="BB191" s="662"/>
      <c r="BC191" s="662"/>
      <c r="BD191" s="662"/>
      <c r="BE191" s="662"/>
      <c r="BF191" s="662"/>
    </row>
    <row r="192" spans="23:58">
      <c r="W192" s="679"/>
      <c r="X192" s="697"/>
      <c r="Y192" s="614"/>
      <c r="Z192" s="700"/>
      <c r="AA192" s="93"/>
      <c r="AB192" s="700"/>
      <c r="AC192" s="93"/>
      <c r="AD192" s="700"/>
      <c r="AE192" s="93"/>
      <c r="AF192" s="679"/>
      <c r="AG192" s="679"/>
      <c r="AH192" s="679"/>
      <c r="AI192" s="679"/>
      <c r="AJ192" s="679"/>
      <c r="AK192" s="679"/>
      <c r="AL192" s="679"/>
      <c r="AM192" s="679"/>
      <c r="AN192" s="679"/>
      <c r="AO192" s="679"/>
      <c r="AP192" s="679"/>
      <c r="AQ192" s="679"/>
      <c r="AR192" s="679"/>
      <c r="AS192" s="679"/>
      <c r="AT192" s="679"/>
      <c r="AU192" s="679"/>
      <c r="AV192" s="679"/>
      <c r="AW192" s="679"/>
      <c r="AX192" s="662"/>
      <c r="AY192" s="662"/>
      <c r="AZ192" s="662"/>
      <c r="BA192" s="662"/>
      <c r="BB192" s="662"/>
      <c r="BC192" s="662"/>
      <c r="BD192" s="662"/>
      <c r="BE192" s="662"/>
      <c r="BF192" s="662"/>
    </row>
    <row r="193" spans="23:58">
      <c r="W193" s="679"/>
      <c r="X193" s="697"/>
      <c r="Y193" s="703"/>
      <c r="Z193" s="702"/>
      <c r="AA193" s="93"/>
      <c r="AB193" s="702"/>
      <c r="AC193" s="93"/>
      <c r="AD193" s="702"/>
      <c r="AE193" s="93"/>
      <c r="AF193" s="679"/>
      <c r="AG193" s="679"/>
      <c r="AH193" s="679"/>
      <c r="AI193" s="679"/>
      <c r="AJ193" s="679"/>
      <c r="AK193" s="679"/>
      <c r="AL193" s="679"/>
      <c r="AM193" s="679"/>
      <c r="AN193" s="679"/>
      <c r="AO193" s="679"/>
      <c r="AP193" s="679"/>
      <c r="AQ193" s="679"/>
      <c r="AR193" s="679"/>
      <c r="AS193" s="679"/>
      <c r="AT193" s="679"/>
      <c r="AU193" s="679"/>
      <c r="AV193" s="679"/>
      <c r="AW193" s="679"/>
      <c r="AX193" s="662"/>
      <c r="AY193" s="662"/>
      <c r="AZ193" s="662"/>
      <c r="BA193" s="662"/>
      <c r="BB193" s="662"/>
      <c r="BC193" s="662"/>
      <c r="BD193" s="662"/>
      <c r="BE193" s="662"/>
      <c r="BF193" s="662"/>
    </row>
    <row r="194" spans="23:58">
      <c r="W194" s="679"/>
      <c r="X194" s="697"/>
      <c r="Y194" s="614"/>
      <c r="Z194" s="700"/>
      <c r="AA194" s="93"/>
      <c r="AB194" s="700"/>
      <c r="AC194" s="93"/>
      <c r="AD194" s="700"/>
      <c r="AE194" s="93"/>
      <c r="AF194" s="679"/>
      <c r="AG194" s="679"/>
      <c r="AH194" s="679"/>
      <c r="AI194" s="679"/>
      <c r="AJ194" s="679"/>
      <c r="AK194" s="679"/>
      <c r="AL194" s="679"/>
      <c r="AM194" s="679"/>
      <c r="AN194" s="679"/>
      <c r="AO194" s="679"/>
      <c r="AP194" s="679"/>
      <c r="AQ194" s="679"/>
      <c r="AR194" s="679"/>
      <c r="AS194" s="679"/>
      <c r="AT194" s="679"/>
      <c r="AU194" s="679"/>
      <c r="AV194" s="679"/>
      <c r="AW194" s="679"/>
      <c r="AX194" s="662"/>
      <c r="AY194" s="662"/>
      <c r="AZ194" s="662"/>
      <c r="BA194" s="662"/>
      <c r="BB194" s="662"/>
      <c r="BC194" s="662"/>
      <c r="BD194" s="662"/>
      <c r="BE194" s="662"/>
      <c r="BF194" s="662"/>
    </row>
    <row r="195" spans="23:58">
      <c r="W195" s="679"/>
      <c r="X195" s="697"/>
      <c r="Y195" s="700"/>
      <c r="Z195" s="700"/>
      <c r="AA195" s="93"/>
      <c r="AB195" s="700"/>
      <c r="AC195" s="93"/>
      <c r="AD195" s="700"/>
      <c r="AE195" s="93"/>
      <c r="AF195" s="679"/>
      <c r="AG195" s="679"/>
      <c r="AH195" s="679"/>
      <c r="AI195" s="679"/>
      <c r="AJ195" s="679"/>
      <c r="AK195" s="679"/>
      <c r="AL195" s="679"/>
      <c r="AM195" s="679"/>
      <c r="AN195" s="679"/>
      <c r="AO195" s="679"/>
      <c r="AP195" s="679"/>
      <c r="AQ195" s="679"/>
      <c r="AR195" s="679"/>
      <c r="AS195" s="679"/>
      <c r="AT195" s="679"/>
      <c r="AU195" s="679"/>
      <c r="AV195" s="679"/>
      <c r="AW195" s="679"/>
      <c r="AX195" s="662"/>
      <c r="AY195" s="662"/>
      <c r="AZ195" s="662"/>
      <c r="BA195" s="662"/>
      <c r="BB195" s="662"/>
      <c r="BC195" s="662"/>
      <c r="BD195" s="662"/>
      <c r="BE195" s="662"/>
      <c r="BF195" s="662"/>
    </row>
    <row r="196" spans="23:58">
      <c r="W196" s="679"/>
      <c r="X196" s="697"/>
      <c r="Y196" s="700"/>
      <c r="Z196" s="700"/>
      <c r="AA196" s="93"/>
      <c r="AB196" s="702"/>
      <c r="AC196" s="93"/>
      <c r="AD196" s="700"/>
      <c r="AE196" s="93"/>
      <c r="AF196" s="679"/>
      <c r="AG196" s="679"/>
      <c r="AH196" s="679"/>
      <c r="AI196" s="679"/>
      <c r="AJ196" s="679"/>
      <c r="AK196" s="679"/>
      <c r="AL196" s="679"/>
      <c r="AM196" s="679"/>
      <c r="AN196" s="679"/>
      <c r="AO196" s="679"/>
      <c r="AP196" s="679"/>
      <c r="AQ196" s="679"/>
      <c r="AR196" s="679"/>
      <c r="AS196" s="679"/>
      <c r="AT196" s="679"/>
      <c r="AU196" s="679"/>
      <c r="AV196" s="679"/>
      <c r="AW196" s="679"/>
      <c r="AX196" s="662"/>
      <c r="AY196" s="662"/>
      <c r="AZ196" s="662"/>
      <c r="BA196" s="662"/>
      <c r="BB196" s="662"/>
      <c r="BC196" s="662"/>
      <c r="BD196" s="662"/>
      <c r="BE196" s="662"/>
      <c r="BF196" s="662"/>
    </row>
    <row r="197" spans="23:58">
      <c r="W197" s="679"/>
      <c r="X197" s="697"/>
      <c r="Y197" s="700"/>
      <c r="Z197" s="700"/>
      <c r="AA197" s="93"/>
      <c r="AB197" s="702"/>
      <c r="AC197" s="93"/>
      <c r="AD197" s="700"/>
      <c r="AE197" s="93"/>
      <c r="AF197" s="679"/>
      <c r="AG197" s="679"/>
      <c r="AH197" s="679"/>
      <c r="AI197" s="679"/>
      <c r="AJ197" s="679"/>
      <c r="AK197" s="679"/>
      <c r="AL197" s="679"/>
      <c r="AM197" s="679"/>
      <c r="AN197" s="679"/>
      <c r="AO197" s="679"/>
      <c r="AP197" s="679"/>
      <c r="AQ197" s="679"/>
      <c r="AR197" s="679"/>
      <c r="AS197" s="679"/>
      <c r="AT197" s="679"/>
      <c r="AU197" s="679"/>
      <c r="AV197" s="679"/>
      <c r="AW197" s="679"/>
      <c r="AX197" s="662"/>
      <c r="AY197" s="662"/>
      <c r="AZ197" s="662"/>
      <c r="BA197" s="662"/>
      <c r="BB197" s="662"/>
      <c r="BC197" s="662"/>
      <c r="BD197" s="662"/>
      <c r="BE197" s="662"/>
      <c r="BF197" s="662"/>
    </row>
    <row r="198" spans="23:58">
      <c r="W198" s="679"/>
      <c r="X198" s="697"/>
      <c r="Y198" s="700"/>
      <c r="Z198" s="700"/>
      <c r="AA198" s="93"/>
      <c r="AB198" s="702"/>
      <c r="AC198" s="93"/>
      <c r="AD198" s="700"/>
      <c r="AE198" s="93"/>
      <c r="AF198" s="679"/>
      <c r="AG198" s="679"/>
      <c r="AH198" s="679"/>
      <c r="AI198" s="679"/>
      <c r="AJ198" s="679"/>
      <c r="AK198" s="679"/>
      <c r="AL198" s="679"/>
      <c r="AM198" s="679"/>
      <c r="AN198" s="679"/>
      <c r="AO198" s="679"/>
      <c r="AP198" s="679"/>
      <c r="AQ198" s="679"/>
      <c r="AR198" s="679"/>
      <c r="AS198" s="679"/>
      <c r="AT198" s="679"/>
      <c r="AU198" s="679"/>
      <c r="AV198" s="679"/>
      <c r="AW198" s="679"/>
      <c r="AX198" s="662"/>
      <c r="AY198" s="662"/>
      <c r="AZ198" s="662"/>
      <c r="BA198" s="662"/>
      <c r="BB198" s="662"/>
      <c r="BC198" s="662"/>
      <c r="BD198" s="662"/>
      <c r="BE198" s="662"/>
      <c r="BF198" s="662"/>
    </row>
    <row r="199" spans="23:58">
      <c r="W199" s="679"/>
      <c r="X199" s="697"/>
      <c r="Y199" s="700"/>
      <c r="Z199" s="700"/>
      <c r="AA199" s="93"/>
      <c r="AB199" s="702"/>
      <c r="AC199" s="93"/>
      <c r="AD199" s="700"/>
      <c r="AE199" s="93"/>
      <c r="AF199" s="679"/>
      <c r="AG199" s="679"/>
      <c r="AH199" s="679"/>
      <c r="AI199" s="679"/>
      <c r="AJ199" s="679"/>
      <c r="AK199" s="679"/>
      <c r="AL199" s="679"/>
      <c r="AM199" s="679"/>
      <c r="AN199" s="679"/>
      <c r="AO199" s="679"/>
      <c r="AP199" s="679"/>
      <c r="AQ199" s="679"/>
      <c r="AR199" s="679"/>
      <c r="AS199" s="679"/>
      <c r="AT199" s="679"/>
      <c r="AU199" s="679"/>
      <c r="AV199" s="679"/>
      <c r="AW199" s="679"/>
      <c r="AX199" s="662"/>
      <c r="AY199" s="662"/>
      <c r="AZ199" s="662"/>
      <c r="BA199" s="662"/>
      <c r="BB199" s="662"/>
      <c r="BC199" s="662"/>
      <c r="BD199" s="662"/>
      <c r="BE199" s="662"/>
      <c r="BF199" s="662"/>
    </row>
    <row r="200" spans="23:58">
      <c r="W200" s="679"/>
      <c r="X200" s="697"/>
      <c r="Y200" s="700"/>
      <c r="Z200" s="700"/>
      <c r="AA200" s="93"/>
      <c r="AB200" s="702"/>
      <c r="AC200" s="93"/>
      <c r="AD200" s="700"/>
      <c r="AE200" s="93"/>
      <c r="AF200" s="679"/>
      <c r="AG200" s="679"/>
      <c r="AH200" s="679"/>
      <c r="AI200" s="679"/>
      <c r="AJ200" s="679"/>
      <c r="AK200" s="679"/>
      <c r="AL200" s="679"/>
      <c r="AM200" s="679"/>
      <c r="AN200" s="679"/>
      <c r="AO200" s="679"/>
      <c r="AP200" s="679"/>
      <c r="AQ200" s="679"/>
      <c r="AR200" s="679"/>
      <c r="AS200" s="679"/>
      <c r="AT200" s="679"/>
      <c r="AU200" s="679"/>
      <c r="AV200" s="679"/>
      <c r="AW200" s="679"/>
      <c r="AX200" s="662"/>
      <c r="AY200" s="662"/>
      <c r="AZ200" s="662"/>
      <c r="BA200" s="662"/>
      <c r="BB200" s="662"/>
      <c r="BC200" s="662"/>
      <c r="BD200" s="662"/>
      <c r="BE200" s="662"/>
      <c r="BF200" s="662"/>
    </row>
    <row r="201" spans="23:58">
      <c r="W201" s="679"/>
      <c r="X201" s="697"/>
      <c r="Y201" s="701"/>
      <c r="Z201" s="698"/>
      <c r="AA201" s="93"/>
      <c r="AB201" s="698"/>
      <c r="AC201" s="93"/>
      <c r="AD201" s="698"/>
      <c r="AE201" s="93"/>
      <c r="AF201" s="679"/>
      <c r="AG201" s="679"/>
      <c r="AH201" s="679"/>
      <c r="AI201" s="679"/>
      <c r="AJ201" s="679"/>
      <c r="AK201" s="679"/>
      <c r="AL201" s="679"/>
      <c r="AM201" s="679"/>
      <c r="AN201" s="679"/>
      <c r="AO201" s="679"/>
      <c r="AP201" s="679"/>
      <c r="AQ201" s="679"/>
      <c r="AR201" s="679"/>
      <c r="AS201" s="679"/>
      <c r="AT201" s="679"/>
      <c r="AU201" s="679"/>
      <c r="AV201" s="679"/>
      <c r="AW201" s="679"/>
      <c r="AX201" s="662"/>
      <c r="AY201" s="662"/>
      <c r="AZ201" s="662"/>
      <c r="BA201" s="662"/>
      <c r="BB201" s="662"/>
      <c r="BC201" s="662"/>
      <c r="BD201" s="662"/>
      <c r="BE201" s="662"/>
      <c r="BF201" s="662"/>
    </row>
    <row r="202" spans="23:58">
      <c r="W202" s="679"/>
      <c r="X202" s="697"/>
      <c r="Y202" s="614"/>
      <c r="Z202" s="700"/>
      <c r="AA202" s="93"/>
      <c r="AB202" s="700"/>
      <c r="AC202" s="93"/>
      <c r="AD202" s="700"/>
      <c r="AE202" s="93"/>
      <c r="AF202" s="679"/>
      <c r="AG202" s="679"/>
      <c r="AH202" s="679"/>
      <c r="AI202" s="679"/>
      <c r="AJ202" s="679"/>
      <c r="AK202" s="679"/>
      <c r="AL202" s="679"/>
      <c r="AM202" s="679"/>
      <c r="AN202" s="679"/>
      <c r="AO202" s="679"/>
      <c r="AP202" s="679"/>
      <c r="AQ202" s="679"/>
      <c r="AR202" s="679"/>
      <c r="AS202" s="679"/>
      <c r="AT202" s="679"/>
      <c r="AU202" s="679"/>
      <c r="AV202" s="679"/>
      <c r="AW202" s="679"/>
      <c r="AX202" s="662"/>
      <c r="AY202" s="662"/>
      <c r="AZ202" s="662"/>
      <c r="BA202" s="662"/>
      <c r="BB202" s="662"/>
      <c r="BC202" s="662"/>
      <c r="BD202" s="662"/>
      <c r="BE202" s="662"/>
      <c r="BF202" s="662"/>
    </row>
    <row r="203" spans="23:58">
      <c r="W203" s="679"/>
      <c r="X203" s="704"/>
      <c r="Y203" s="699"/>
      <c r="Z203" s="699"/>
      <c r="AA203" s="93"/>
      <c r="AB203" s="699"/>
      <c r="AC203" s="93"/>
      <c r="AD203" s="698"/>
      <c r="AE203" s="93"/>
      <c r="AF203" s="679"/>
      <c r="AG203" s="679"/>
      <c r="AH203" s="679"/>
      <c r="AI203" s="679"/>
      <c r="AJ203" s="679"/>
      <c r="AK203" s="679"/>
      <c r="AL203" s="679"/>
      <c r="AM203" s="679"/>
      <c r="AN203" s="679"/>
      <c r="AO203" s="679"/>
      <c r="AP203" s="679"/>
      <c r="AQ203" s="679"/>
      <c r="AR203" s="679"/>
      <c r="AS203" s="679"/>
      <c r="AT203" s="679"/>
      <c r="AU203" s="679"/>
      <c r="AV203" s="679"/>
      <c r="AW203" s="679"/>
      <c r="AX203" s="662"/>
      <c r="AY203" s="662"/>
      <c r="AZ203" s="662"/>
      <c r="BA203" s="662"/>
      <c r="BB203" s="662"/>
      <c r="BC203" s="662"/>
      <c r="BD203" s="662"/>
      <c r="BE203" s="662"/>
      <c r="BF203" s="662"/>
    </row>
    <row r="204" spans="23:58">
      <c r="W204" s="679"/>
      <c r="X204" s="697"/>
      <c r="Y204" s="614"/>
      <c r="Z204" s="700"/>
      <c r="AA204" s="93"/>
      <c r="AB204" s="700"/>
      <c r="AC204" s="93"/>
      <c r="AD204" s="700"/>
      <c r="AE204" s="93"/>
      <c r="AF204" s="679"/>
      <c r="AG204" s="679"/>
      <c r="AH204" s="679"/>
      <c r="AI204" s="679"/>
      <c r="AJ204" s="679"/>
      <c r="AK204" s="679"/>
      <c r="AL204" s="679"/>
      <c r="AM204" s="679"/>
      <c r="AN204" s="679"/>
      <c r="AO204" s="679"/>
      <c r="AP204" s="679"/>
      <c r="AQ204" s="679"/>
      <c r="AR204" s="679"/>
      <c r="AS204" s="679"/>
      <c r="AT204" s="679"/>
      <c r="AU204" s="679"/>
      <c r="AV204" s="679"/>
      <c r="AW204" s="679"/>
      <c r="AX204" s="662"/>
      <c r="AY204" s="662"/>
      <c r="AZ204" s="662"/>
      <c r="BA204" s="662"/>
      <c r="BB204" s="662"/>
      <c r="BC204" s="662"/>
      <c r="BD204" s="662"/>
      <c r="BE204" s="662"/>
      <c r="BF204" s="662"/>
    </row>
    <row r="205" spans="23:58">
      <c r="W205" s="679"/>
      <c r="X205" s="697"/>
      <c r="Y205" s="614"/>
      <c r="Z205" s="700"/>
      <c r="AA205" s="93"/>
      <c r="AB205" s="702"/>
      <c r="AC205" s="93"/>
      <c r="AD205" s="700"/>
      <c r="AE205" s="93"/>
      <c r="AF205" s="679"/>
      <c r="AG205" s="679"/>
      <c r="AH205" s="679"/>
      <c r="AI205" s="679"/>
      <c r="AJ205" s="679"/>
      <c r="AK205" s="679"/>
      <c r="AL205" s="679"/>
      <c r="AM205" s="679"/>
      <c r="AN205" s="679"/>
      <c r="AO205" s="679"/>
      <c r="AP205" s="679"/>
      <c r="AQ205" s="679"/>
      <c r="AR205" s="679"/>
      <c r="AS205" s="679"/>
      <c r="AT205" s="679"/>
      <c r="AU205" s="679"/>
      <c r="AV205" s="679"/>
      <c r="AW205" s="679"/>
      <c r="AX205" s="662"/>
      <c r="AY205" s="662"/>
      <c r="AZ205" s="662"/>
      <c r="BA205" s="662"/>
      <c r="BB205" s="662"/>
      <c r="BC205" s="662"/>
      <c r="BD205" s="662"/>
      <c r="BE205" s="662"/>
      <c r="BF205" s="662"/>
    </row>
    <row r="206" spans="23:58">
      <c r="W206" s="679"/>
      <c r="X206" s="697"/>
      <c r="Y206" s="614"/>
      <c r="Z206" s="700"/>
      <c r="AA206" s="93"/>
      <c r="AB206" s="702"/>
      <c r="AC206" s="93"/>
      <c r="AD206" s="700"/>
      <c r="AE206" s="93"/>
      <c r="AF206" s="679"/>
      <c r="AG206" s="679"/>
      <c r="AH206" s="679"/>
      <c r="AI206" s="679"/>
      <c r="AJ206" s="679"/>
      <c r="AK206" s="679"/>
      <c r="AL206" s="679"/>
      <c r="AM206" s="679"/>
      <c r="AN206" s="679"/>
      <c r="AO206" s="679"/>
      <c r="AP206" s="679"/>
      <c r="AQ206" s="679"/>
      <c r="AR206" s="679"/>
      <c r="AS206" s="679"/>
      <c r="AT206" s="679"/>
      <c r="AU206" s="679"/>
      <c r="AV206" s="679"/>
      <c r="AW206" s="679"/>
      <c r="AX206" s="662"/>
      <c r="AY206" s="662"/>
      <c r="AZ206" s="662"/>
      <c r="BA206" s="662"/>
      <c r="BB206" s="662"/>
      <c r="BC206" s="662"/>
      <c r="BD206" s="662"/>
      <c r="BE206" s="662"/>
      <c r="BF206" s="662"/>
    </row>
    <row r="207" spans="23:58">
      <c r="W207" s="679"/>
      <c r="X207" s="697"/>
      <c r="Y207" s="614"/>
      <c r="Z207" s="700"/>
      <c r="AA207" s="93"/>
      <c r="AB207" s="702"/>
      <c r="AC207" s="93"/>
      <c r="AD207" s="700"/>
      <c r="AE207" s="93"/>
      <c r="AF207" s="679"/>
      <c r="AG207" s="679"/>
      <c r="AH207" s="679"/>
      <c r="AI207" s="679"/>
      <c r="AJ207" s="679"/>
      <c r="AK207" s="679"/>
      <c r="AL207" s="679"/>
      <c r="AM207" s="679"/>
      <c r="AN207" s="679"/>
      <c r="AO207" s="679"/>
      <c r="AP207" s="679"/>
      <c r="AQ207" s="679"/>
      <c r="AR207" s="679"/>
      <c r="AS207" s="679"/>
      <c r="AT207" s="679"/>
      <c r="AU207" s="679"/>
      <c r="AV207" s="679"/>
      <c r="AW207" s="679"/>
      <c r="AX207" s="662"/>
      <c r="AY207" s="662"/>
      <c r="AZ207" s="662"/>
      <c r="BA207" s="662"/>
      <c r="BB207" s="662"/>
      <c r="BC207" s="662"/>
      <c r="BD207" s="662"/>
      <c r="BE207" s="662"/>
      <c r="BF207" s="662"/>
    </row>
    <row r="208" spans="23:58">
      <c r="W208" s="679"/>
      <c r="X208" s="697"/>
      <c r="Y208" s="614"/>
      <c r="Z208" s="700"/>
      <c r="AA208" s="93"/>
      <c r="AB208" s="700"/>
      <c r="AC208" s="93"/>
      <c r="AD208" s="700"/>
      <c r="AE208" s="93"/>
      <c r="AF208" s="679"/>
      <c r="AG208" s="679"/>
      <c r="AH208" s="679"/>
      <c r="AI208" s="679"/>
      <c r="AJ208" s="679"/>
      <c r="AK208" s="679"/>
      <c r="AL208" s="679"/>
      <c r="AM208" s="679"/>
      <c r="AN208" s="679"/>
      <c r="AO208" s="679"/>
      <c r="AP208" s="679"/>
      <c r="AQ208" s="679"/>
      <c r="AR208" s="679"/>
      <c r="AS208" s="679"/>
      <c r="AT208" s="679"/>
      <c r="AU208" s="679"/>
      <c r="AV208" s="679"/>
      <c r="AW208" s="679"/>
      <c r="AX208" s="662"/>
      <c r="AY208" s="662"/>
      <c r="AZ208" s="662"/>
      <c r="BA208" s="662"/>
      <c r="BB208" s="662"/>
      <c r="BC208" s="662"/>
      <c r="BD208" s="662"/>
      <c r="BE208" s="662"/>
      <c r="BF208" s="662"/>
    </row>
    <row r="209" spans="23:58">
      <c r="W209" s="679"/>
      <c r="X209" s="697"/>
      <c r="Y209" s="614"/>
      <c r="Z209" s="700"/>
      <c r="AA209" s="93"/>
      <c r="AB209" s="700"/>
      <c r="AC209" s="93"/>
      <c r="AD209" s="700"/>
      <c r="AE209" s="93"/>
      <c r="AF209" s="679"/>
      <c r="AG209" s="679"/>
      <c r="AH209" s="679"/>
      <c r="AI209" s="679"/>
      <c r="AJ209" s="679"/>
      <c r="AK209" s="679"/>
      <c r="AL209" s="679"/>
      <c r="AM209" s="679"/>
      <c r="AN209" s="679"/>
      <c r="AO209" s="679"/>
      <c r="AP209" s="679"/>
      <c r="AQ209" s="679"/>
      <c r="AR209" s="679"/>
      <c r="AS209" s="679"/>
      <c r="AT209" s="679"/>
      <c r="AU209" s="679"/>
      <c r="AV209" s="679"/>
      <c r="AW209" s="679"/>
      <c r="AX209" s="662"/>
      <c r="AY209" s="662"/>
      <c r="AZ209" s="662"/>
      <c r="BA209" s="662"/>
      <c r="BB209" s="662"/>
      <c r="BC209" s="662"/>
      <c r="BD209" s="662"/>
      <c r="BE209" s="662"/>
      <c r="BF209" s="662"/>
    </row>
    <row r="210" spans="23:58">
      <c r="W210" s="679"/>
      <c r="X210" s="697"/>
      <c r="Y210" s="703"/>
      <c r="Z210" s="702"/>
      <c r="AA210" s="93"/>
      <c r="AB210" s="700"/>
      <c r="AC210" s="93"/>
      <c r="AD210" s="700"/>
      <c r="AE210" s="93"/>
      <c r="AF210" s="679"/>
      <c r="AG210" s="679"/>
      <c r="AH210" s="679"/>
      <c r="AI210" s="679"/>
      <c r="AJ210" s="679"/>
      <c r="AK210" s="679"/>
      <c r="AL210" s="679"/>
      <c r="AM210" s="679"/>
      <c r="AN210" s="679"/>
      <c r="AO210" s="679"/>
      <c r="AP210" s="679"/>
      <c r="AQ210" s="679"/>
      <c r="AR210" s="679"/>
      <c r="AS210" s="679"/>
      <c r="AT210" s="679"/>
      <c r="AU210" s="679"/>
      <c r="AV210" s="679"/>
      <c r="AW210" s="679"/>
      <c r="AX210" s="662"/>
      <c r="AY210" s="662"/>
      <c r="AZ210" s="662"/>
      <c r="BA210" s="662"/>
      <c r="BB210" s="662"/>
      <c r="BC210" s="662"/>
      <c r="BD210" s="662"/>
      <c r="BE210" s="662"/>
      <c r="BF210" s="662"/>
    </row>
    <row r="211" spans="23:58">
      <c r="W211" s="679"/>
      <c r="X211" s="697"/>
      <c r="Y211" s="703"/>
      <c r="Z211" s="703"/>
      <c r="AA211" s="93"/>
      <c r="AB211" s="700"/>
      <c r="AC211" s="93"/>
      <c r="AD211" s="700"/>
      <c r="AE211" s="93"/>
      <c r="AF211" s="679"/>
      <c r="AG211" s="679"/>
      <c r="AH211" s="679"/>
      <c r="AI211" s="679"/>
      <c r="AJ211" s="679"/>
      <c r="AK211" s="679"/>
      <c r="AL211" s="679"/>
      <c r="AM211" s="679"/>
      <c r="AN211" s="679"/>
      <c r="AO211" s="679"/>
      <c r="AP211" s="679"/>
      <c r="AQ211" s="679"/>
      <c r="AR211" s="679"/>
      <c r="AS211" s="679"/>
      <c r="AT211" s="679"/>
      <c r="AU211" s="679"/>
      <c r="AV211" s="679"/>
      <c r="AW211" s="679"/>
      <c r="AX211" s="662"/>
      <c r="AY211" s="662"/>
      <c r="AZ211" s="662"/>
      <c r="BA211" s="662"/>
      <c r="BB211" s="662"/>
      <c r="BC211" s="662"/>
      <c r="BD211" s="662"/>
      <c r="BE211" s="662"/>
      <c r="BF211" s="662"/>
    </row>
    <row r="212" spans="23:58">
      <c r="W212" s="679"/>
      <c r="X212" s="697"/>
      <c r="Y212" s="701"/>
      <c r="Z212" s="698"/>
      <c r="AA212" s="93"/>
      <c r="AB212" s="698"/>
      <c r="AC212" s="93"/>
      <c r="AD212" s="698"/>
      <c r="AE212" s="93"/>
      <c r="AF212" s="679"/>
      <c r="AG212" s="679"/>
      <c r="AH212" s="679"/>
      <c r="AI212" s="679"/>
      <c r="AJ212" s="679"/>
      <c r="AK212" s="679"/>
      <c r="AL212" s="679"/>
      <c r="AM212" s="679"/>
      <c r="AN212" s="679"/>
      <c r="AO212" s="679"/>
      <c r="AP212" s="679"/>
      <c r="AQ212" s="679"/>
      <c r="AR212" s="679"/>
      <c r="AS212" s="679"/>
      <c r="AT212" s="679"/>
      <c r="AU212" s="679"/>
      <c r="AV212" s="679"/>
      <c r="AW212" s="679"/>
      <c r="AX212" s="662"/>
      <c r="AY212" s="662"/>
      <c r="AZ212" s="662"/>
      <c r="BA212" s="662"/>
      <c r="BB212" s="662"/>
      <c r="BC212" s="662"/>
      <c r="BD212" s="662"/>
      <c r="BE212" s="662"/>
      <c r="BF212" s="662"/>
    </row>
    <row r="213" spans="23:58">
      <c r="W213" s="679"/>
      <c r="X213" s="697"/>
      <c r="Y213" s="701"/>
      <c r="Z213" s="701"/>
      <c r="AA213" s="93"/>
      <c r="AB213" s="701"/>
      <c r="AC213" s="93"/>
      <c r="AD213" s="698"/>
      <c r="AE213" s="93"/>
      <c r="AF213" s="679"/>
      <c r="AG213" s="679"/>
      <c r="AH213" s="679"/>
      <c r="AI213" s="679"/>
      <c r="AJ213" s="679"/>
      <c r="AK213" s="679"/>
      <c r="AL213" s="679"/>
      <c r="AM213" s="679"/>
      <c r="AN213" s="679"/>
      <c r="AO213" s="679"/>
      <c r="AP213" s="679"/>
      <c r="AQ213" s="679"/>
      <c r="AR213" s="679"/>
      <c r="AS213" s="679"/>
      <c r="AT213" s="679"/>
      <c r="AU213" s="679"/>
      <c r="AV213" s="679"/>
      <c r="AW213" s="679"/>
      <c r="AX213" s="662"/>
      <c r="AY213" s="662"/>
      <c r="AZ213" s="662"/>
      <c r="BA213" s="662"/>
      <c r="BB213" s="662"/>
      <c r="BC213" s="662"/>
      <c r="BD213" s="662"/>
      <c r="BE213" s="662"/>
      <c r="BF213" s="662"/>
    </row>
    <row r="214" spans="23:58">
      <c r="W214" s="679"/>
      <c r="X214" s="697"/>
      <c r="Y214" s="699"/>
      <c r="Z214" s="699"/>
      <c r="AA214" s="93"/>
      <c r="AB214" s="699"/>
      <c r="AC214" s="93"/>
      <c r="AD214" s="698"/>
      <c r="AE214" s="93"/>
      <c r="AF214" s="679"/>
      <c r="AG214" s="679"/>
      <c r="AH214" s="679"/>
      <c r="AI214" s="679"/>
      <c r="AJ214" s="679"/>
      <c r="AK214" s="679"/>
      <c r="AL214" s="679"/>
      <c r="AM214" s="679"/>
      <c r="AN214" s="679"/>
      <c r="AO214" s="679"/>
      <c r="AP214" s="679"/>
      <c r="AQ214" s="679"/>
      <c r="AR214" s="679"/>
      <c r="AS214" s="679"/>
      <c r="AT214" s="679"/>
      <c r="AU214" s="679"/>
      <c r="AV214" s="679"/>
      <c r="AW214" s="679"/>
      <c r="AX214" s="662"/>
      <c r="AY214" s="662"/>
      <c r="AZ214" s="662"/>
      <c r="BA214" s="662"/>
      <c r="BB214" s="662"/>
      <c r="BC214" s="662"/>
      <c r="BD214" s="662"/>
      <c r="BE214" s="662"/>
      <c r="BF214" s="662"/>
    </row>
    <row r="215" spans="23:58">
      <c r="W215" s="679"/>
      <c r="X215" s="697"/>
      <c r="Y215" s="614"/>
      <c r="Z215" s="700"/>
      <c r="AA215" s="93"/>
      <c r="AB215" s="700"/>
      <c r="AC215" s="93"/>
      <c r="AD215" s="700"/>
      <c r="AE215" s="93"/>
      <c r="AF215" s="679"/>
      <c r="AG215" s="679"/>
      <c r="AH215" s="679"/>
      <c r="AI215" s="679"/>
      <c r="AJ215" s="679"/>
      <c r="AK215" s="679"/>
      <c r="AL215" s="679"/>
      <c r="AM215" s="679"/>
      <c r="AN215" s="679"/>
      <c r="AO215" s="679"/>
      <c r="AP215" s="679"/>
      <c r="AQ215" s="679"/>
      <c r="AR215" s="679"/>
      <c r="AS215" s="679"/>
      <c r="AT215" s="679"/>
      <c r="AU215" s="679"/>
      <c r="AV215" s="679"/>
      <c r="AW215" s="679"/>
      <c r="AX215" s="662"/>
      <c r="AY215" s="662"/>
      <c r="AZ215" s="662"/>
      <c r="BA215" s="662"/>
      <c r="BB215" s="662"/>
      <c r="BC215" s="662"/>
      <c r="BD215" s="662"/>
      <c r="BE215" s="662"/>
      <c r="BF215" s="662"/>
    </row>
    <row r="216" spans="23:58">
      <c r="W216" s="679"/>
      <c r="X216" s="697"/>
      <c r="Y216" s="614"/>
      <c r="Z216" s="700"/>
      <c r="AA216" s="93"/>
      <c r="AB216" s="700"/>
      <c r="AC216" s="93"/>
      <c r="AD216" s="700"/>
      <c r="AE216" s="93"/>
      <c r="AF216" s="679"/>
      <c r="AG216" s="679"/>
      <c r="AH216" s="679"/>
      <c r="AI216" s="679"/>
      <c r="AJ216" s="679"/>
      <c r="AK216" s="679"/>
      <c r="AL216" s="679"/>
      <c r="AM216" s="679"/>
      <c r="AN216" s="679"/>
      <c r="AO216" s="679"/>
      <c r="AP216" s="679"/>
      <c r="AQ216" s="679"/>
      <c r="AR216" s="679"/>
      <c r="AS216" s="679"/>
      <c r="AT216" s="679"/>
      <c r="AU216" s="679"/>
      <c r="AV216" s="679"/>
      <c r="AW216" s="679"/>
      <c r="AX216" s="662"/>
      <c r="AY216" s="662"/>
      <c r="AZ216" s="662"/>
      <c r="BA216" s="662"/>
      <c r="BB216" s="662"/>
      <c r="BC216" s="662"/>
      <c r="BD216" s="662"/>
      <c r="BE216" s="662"/>
      <c r="BF216" s="662"/>
    </row>
    <row r="217" spans="23:58">
      <c r="W217" s="679"/>
      <c r="X217" s="697"/>
      <c r="Y217" s="701"/>
      <c r="Z217" s="700"/>
      <c r="AA217" s="93"/>
      <c r="AB217" s="700"/>
      <c r="AC217" s="93"/>
      <c r="AD217" s="700"/>
      <c r="AE217" s="93"/>
      <c r="AF217" s="679"/>
      <c r="AG217" s="679"/>
      <c r="AH217" s="679"/>
      <c r="AI217" s="679"/>
      <c r="AJ217" s="679"/>
      <c r="AK217" s="679"/>
      <c r="AL217" s="679"/>
      <c r="AM217" s="679"/>
      <c r="AN217" s="679"/>
      <c r="AO217" s="679"/>
      <c r="AP217" s="679"/>
      <c r="AQ217" s="679"/>
      <c r="AR217" s="679"/>
      <c r="AS217" s="679"/>
      <c r="AT217" s="679"/>
      <c r="AU217" s="679"/>
      <c r="AV217" s="679"/>
      <c r="AW217" s="679"/>
      <c r="AX217" s="662"/>
      <c r="AY217" s="662"/>
      <c r="AZ217" s="662"/>
      <c r="BA217" s="662"/>
      <c r="BB217" s="662"/>
      <c r="BC217" s="662"/>
      <c r="BD217" s="662"/>
      <c r="BE217" s="662"/>
      <c r="BF217" s="662"/>
    </row>
    <row r="218" spans="23:58">
      <c r="W218" s="679"/>
      <c r="X218" s="697"/>
      <c r="Y218" s="614"/>
      <c r="Z218" s="614"/>
      <c r="AA218" s="93"/>
      <c r="AB218" s="614"/>
      <c r="AC218" s="93"/>
      <c r="AD218" s="700"/>
      <c r="AE218" s="93"/>
      <c r="AF218" s="679"/>
      <c r="AG218" s="679"/>
      <c r="AH218" s="679"/>
      <c r="AI218" s="679"/>
      <c r="AJ218" s="679"/>
      <c r="AK218" s="679"/>
      <c r="AL218" s="679"/>
      <c r="AM218" s="679"/>
      <c r="AN218" s="679"/>
      <c r="AO218" s="679"/>
      <c r="AP218" s="679"/>
      <c r="AQ218" s="679"/>
      <c r="AR218" s="679"/>
      <c r="AS218" s="679"/>
      <c r="AT218" s="679"/>
      <c r="AU218" s="679"/>
      <c r="AV218" s="679"/>
      <c r="AW218" s="679"/>
      <c r="AX218" s="662"/>
      <c r="AY218" s="662"/>
      <c r="AZ218" s="662"/>
      <c r="BA218" s="662"/>
      <c r="BB218" s="662"/>
      <c r="BC218" s="662"/>
      <c r="BD218" s="662"/>
      <c r="BE218" s="662"/>
      <c r="BF218" s="662"/>
    </row>
    <row r="219" spans="23:58">
      <c r="W219" s="679"/>
      <c r="X219" s="697"/>
      <c r="Y219" s="699"/>
      <c r="Z219" s="698"/>
      <c r="AA219" s="93"/>
      <c r="AB219" s="698"/>
      <c r="AC219" s="93"/>
      <c r="AD219" s="698"/>
      <c r="AE219" s="93"/>
      <c r="AF219" s="679"/>
      <c r="AG219" s="679"/>
      <c r="AH219" s="679"/>
      <c r="AI219" s="679"/>
      <c r="AJ219" s="679"/>
      <c r="AK219" s="679"/>
      <c r="AL219" s="679"/>
      <c r="AM219" s="679"/>
      <c r="AN219" s="679"/>
      <c r="AO219" s="679"/>
      <c r="AP219" s="679"/>
      <c r="AQ219" s="679"/>
      <c r="AR219" s="679"/>
      <c r="AS219" s="679"/>
      <c r="AT219" s="679"/>
      <c r="AU219" s="679"/>
      <c r="AV219" s="679"/>
      <c r="AW219" s="679"/>
      <c r="AX219" s="662"/>
      <c r="AY219" s="662"/>
      <c r="AZ219" s="662"/>
      <c r="BA219" s="662"/>
      <c r="BB219" s="662"/>
      <c r="BC219" s="662"/>
      <c r="BD219" s="662"/>
      <c r="BE219" s="662"/>
      <c r="BF219" s="662"/>
    </row>
    <row r="220" spans="23:58">
      <c r="W220" s="679"/>
      <c r="X220" s="697"/>
      <c r="Y220" s="614"/>
      <c r="Z220" s="700"/>
      <c r="AA220" s="93"/>
      <c r="AB220" s="700"/>
      <c r="AC220" s="93"/>
      <c r="AD220" s="700"/>
      <c r="AE220" s="93"/>
      <c r="AF220" s="679"/>
      <c r="AG220" s="679"/>
      <c r="AH220" s="679"/>
      <c r="AI220" s="679"/>
      <c r="AJ220" s="679"/>
      <c r="AK220" s="679"/>
      <c r="AL220" s="679"/>
      <c r="AM220" s="679"/>
      <c r="AN220" s="679"/>
      <c r="AO220" s="679"/>
      <c r="AP220" s="679"/>
      <c r="AQ220" s="679"/>
      <c r="AR220" s="679"/>
      <c r="AS220" s="679"/>
      <c r="AT220" s="679"/>
      <c r="AU220" s="679"/>
      <c r="AV220" s="679"/>
      <c r="AW220" s="679"/>
      <c r="AX220" s="662"/>
      <c r="AY220" s="662"/>
      <c r="AZ220" s="662"/>
      <c r="BA220" s="662"/>
      <c r="BB220" s="662"/>
      <c r="BC220" s="662"/>
      <c r="BD220" s="662"/>
      <c r="BE220" s="662"/>
      <c r="BF220" s="662"/>
    </row>
    <row r="221" spans="23:58">
      <c r="W221" s="679"/>
      <c r="X221" s="704"/>
      <c r="Y221" s="699"/>
      <c r="Z221" s="699"/>
      <c r="AA221" s="93"/>
      <c r="AB221" s="699"/>
      <c r="AC221" s="93"/>
      <c r="AD221" s="699"/>
      <c r="AE221" s="93"/>
      <c r="AF221" s="679"/>
      <c r="AG221" s="679"/>
      <c r="AH221" s="679"/>
      <c r="AI221" s="679"/>
      <c r="AJ221" s="679"/>
      <c r="AK221" s="679"/>
      <c r="AL221" s="679"/>
      <c r="AM221" s="679"/>
      <c r="AN221" s="679"/>
      <c r="AO221" s="679"/>
      <c r="AP221" s="679"/>
      <c r="AQ221" s="679"/>
      <c r="AR221" s="679"/>
      <c r="AS221" s="679"/>
      <c r="AT221" s="679"/>
      <c r="AU221" s="679"/>
      <c r="AV221" s="679"/>
      <c r="AW221" s="679"/>
      <c r="AX221" s="662"/>
      <c r="AY221" s="662"/>
      <c r="AZ221" s="662"/>
      <c r="BA221" s="662"/>
      <c r="BB221" s="662"/>
      <c r="BC221" s="662"/>
      <c r="BD221" s="662"/>
      <c r="BE221" s="662"/>
      <c r="BF221" s="662"/>
    </row>
    <row r="222" spans="23:58">
      <c r="W222" s="679"/>
      <c r="X222" s="704"/>
      <c r="Y222" s="699"/>
      <c r="Z222" s="707"/>
      <c r="AA222" s="93"/>
      <c r="AB222" s="699"/>
      <c r="AC222" s="93"/>
      <c r="AD222" s="699"/>
      <c r="AE222" s="93"/>
      <c r="AF222" s="679"/>
      <c r="AG222" s="679"/>
      <c r="AH222" s="679"/>
      <c r="AI222" s="679"/>
      <c r="AJ222" s="679"/>
      <c r="AK222" s="679"/>
      <c r="AL222" s="679"/>
      <c r="AM222" s="679"/>
      <c r="AN222" s="679"/>
      <c r="AO222" s="679"/>
      <c r="AP222" s="679"/>
      <c r="AQ222" s="679"/>
      <c r="AR222" s="679"/>
      <c r="AS222" s="679"/>
      <c r="AT222" s="679"/>
      <c r="AU222" s="679"/>
      <c r="AV222" s="679"/>
      <c r="AW222" s="679"/>
      <c r="AX222" s="662"/>
      <c r="AY222" s="662"/>
      <c r="AZ222" s="662"/>
      <c r="BA222" s="662"/>
      <c r="BB222" s="662"/>
      <c r="BC222" s="662"/>
      <c r="BD222" s="662"/>
      <c r="BE222" s="662"/>
      <c r="BF222" s="662"/>
    </row>
    <row r="223" spans="23:58">
      <c r="W223" s="679"/>
      <c r="X223" s="697"/>
      <c r="Y223" s="614"/>
      <c r="Z223" s="700"/>
      <c r="AA223" s="93"/>
      <c r="AB223" s="700"/>
      <c r="AC223" s="93"/>
      <c r="AD223" s="700"/>
      <c r="AE223" s="93"/>
      <c r="AF223" s="679"/>
      <c r="AG223" s="679"/>
      <c r="AH223" s="679"/>
      <c r="AI223" s="679"/>
      <c r="AJ223" s="679"/>
      <c r="AK223" s="679"/>
      <c r="AL223" s="679"/>
      <c r="AM223" s="679"/>
      <c r="AN223" s="679"/>
      <c r="AO223" s="679"/>
      <c r="AP223" s="679"/>
      <c r="AQ223" s="679"/>
      <c r="AR223" s="679"/>
      <c r="AS223" s="679"/>
      <c r="AT223" s="679"/>
      <c r="AU223" s="679"/>
      <c r="AV223" s="679"/>
      <c r="AW223" s="679"/>
      <c r="AX223" s="662"/>
      <c r="AY223" s="662"/>
      <c r="AZ223" s="662"/>
      <c r="BA223" s="662"/>
      <c r="BB223" s="662"/>
      <c r="BC223" s="662"/>
      <c r="BD223" s="662"/>
      <c r="BE223" s="662"/>
      <c r="BF223" s="662"/>
    </row>
    <row r="224" spans="23:58">
      <c r="W224" s="679"/>
      <c r="X224" s="697"/>
      <c r="Y224" s="706"/>
      <c r="Z224" s="700"/>
      <c r="AA224" s="93"/>
      <c r="AB224" s="700"/>
      <c r="AC224" s="93"/>
      <c r="AD224" s="700"/>
      <c r="AE224" s="93"/>
      <c r="AF224" s="679"/>
      <c r="AG224" s="679"/>
      <c r="AH224" s="679"/>
      <c r="AI224" s="679"/>
      <c r="AJ224" s="679"/>
      <c r="AK224" s="679"/>
      <c r="AL224" s="679"/>
      <c r="AM224" s="679"/>
      <c r="AN224" s="679"/>
      <c r="AO224" s="679"/>
      <c r="AP224" s="679"/>
      <c r="AQ224" s="679"/>
      <c r="AR224" s="679"/>
      <c r="AS224" s="679"/>
      <c r="AT224" s="679"/>
      <c r="AU224" s="679"/>
      <c r="AV224" s="679"/>
      <c r="AW224" s="679"/>
      <c r="AX224" s="662"/>
      <c r="AY224" s="662"/>
      <c r="AZ224" s="662"/>
      <c r="BA224" s="662"/>
      <c r="BB224" s="662"/>
      <c r="BC224" s="662"/>
      <c r="BD224" s="662"/>
      <c r="BE224" s="662"/>
      <c r="BF224" s="662"/>
    </row>
    <row r="225" spans="23:58">
      <c r="W225" s="679"/>
      <c r="X225" s="697"/>
      <c r="Y225" s="706"/>
      <c r="Z225" s="700"/>
      <c r="AA225" s="93"/>
      <c r="AB225" s="700"/>
      <c r="AC225" s="93"/>
      <c r="AD225" s="700"/>
      <c r="AE225" s="93"/>
      <c r="AF225" s="679"/>
      <c r="AG225" s="679"/>
      <c r="AH225" s="679"/>
      <c r="AI225" s="679"/>
      <c r="AJ225" s="679"/>
      <c r="AK225" s="679"/>
      <c r="AL225" s="679"/>
      <c r="AM225" s="679"/>
      <c r="AN225" s="679"/>
      <c r="AO225" s="679"/>
      <c r="AP225" s="679"/>
      <c r="AQ225" s="679"/>
      <c r="AR225" s="679"/>
      <c r="AS225" s="679"/>
      <c r="AT225" s="679"/>
      <c r="AU225" s="679"/>
      <c r="AV225" s="679"/>
      <c r="AW225" s="679"/>
      <c r="AX225" s="662"/>
      <c r="AY225" s="662"/>
      <c r="AZ225" s="662"/>
      <c r="BA225" s="662"/>
      <c r="BB225" s="662"/>
      <c r="BC225" s="662"/>
      <c r="BD225" s="662"/>
      <c r="BE225" s="662"/>
      <c r="BF225" s="662"/>
    </row>
    <row r="226" spans="23:58">
      <c r="W226" s="679"/>
      <c r="X226" s="697"/>
      <c r="Y226" s="701"/>
      <c r="Z226" s="698"/>
      <c r="AA226" s="93"/>
      <c r="AB226" s="698"/>
      <c r="AC226" s="93"/>
      <c r="AD226" s="698"/>
      <c r="AE226" s="93"/>
      <c r="AF226" s="679"/>
      <c r="AG226" s="679"/>
      <c r="AH226" s="679"/>
      <c r="AI226" s="679"/>
      <c r="AJ226" s="679"/>
      <c r="AK226" s="679"/>
      <c r="AL226" s="679"/>
      <c r="AM226" s="679"/>
      <c r="AN226" s="679"/>
      <c r="AO226" s="679"/>
      <c r="AP226" s="679"/>
      <c r="AQ226" s="679"/>
      <c r="AR226" s="679"/>
      <c r="AS226" s="679"/>
      <c r="AT226" s="679"/>
      <c r="AU226" s="679"/>
      <c r="AV226" s="679"/>
      <c r="AW226" s="679"/>
      <c r="AX226" s="662"/>
      <c r="AY226" s="662"/>
      <c r="AZ226" s="662"/>
      <c r="BA226" s="662"/>
      <c r="BB226" s="662"/>
      <c r="BC226" s="662"/>
      <c r="BD226" s="662"/>
      <c r="BE226" s="662"/>
      <c r="BF226" s="662"/>
    </row>
    <row r="227" spans="23:58">
      <c r="W227" s="679"/>
      <c r="X227" s="697"/>
      <c r="Y227" s="614"/>
      <c r="Z227" s="700"/>
      <c r="AA227" s="93"/>
      <c r="AB227" s="698"/>
      <c r="AC227" s="93"/>
      <c r="AD227" s="698"/>
      <c r="AE227" s="93"/>
      <c r="AF227" s="679"/>
      <c r="AG227" s="679"/>
      <c r="AH227" s="679"/>
      <c r="AI227" s="679"/>
      <c r="AJ227" s="679"/>
      <c r="AK227" s="679"/>
      <c r="AL227" s="679"/>
      <c r="AM227" s="679"/>
      <c r="AN227" s="679"/>
      <c r="AO227" s="679"/>
      <c r="AP227" s="679"/>
      <c r="AQ227" s="679"/>
      <c r="AR227" s="679"/>
      <c r="AS227" s="679"/>
      <c r="AT227" s="679"/>
      <c r="AU227" s="679"/>
      <c r="AV227" s="679"/>
      <c r="AW227" s="679"/>
      <c r="AX227" s="662"/>
      <c r="AY227" s="662"/>
      <c r="AZ227" s="662"/>
      <c r="BA227" s="662"/>
      <c r="BB227" s="662"/>
      <c r="BC227" s="662"/>
      <c r="BD227" s="662"/>
      <c r="BE227" s="662"/>
      <c r="BF227" s="662"/>
    </row>
    <row r="228" spans="23:58">
      <c r="W228" s="679"/>
      <c r="X228" s="697"/>
      <c r="Y228" s="699"/>
      <c r="Z228" s="699"/>
      <c r="AA228" s="93"/>
      <c r="AB228" s="700"/>
      <c r="AC228" s="93"/>
      <c r="AD228" s="700"/>
      <c r="AE228" s="93"/>
      <c r="AF228" s="679"/>
      <c r="AG228" s="679"/>
      <c r="AH228" s="679"/>
      <c r="AI228" s="679"/>
      <c r="AJ228" s="679"/>
      <c r="AK228" s="679"/>
      <c r="AL228" s="679"/>
      <c r="AM228" s="679"/>
      <c r="AN228" s="679"/>
      <c r="AO228" s="679"/>
      <c r="AP228" s="679"/>
      <c r="AQ228" s="679"/>
      <c r="AR228" s="679"/>
      <c r="AS228" s="679"/>
      <c r="AT228" s="679"/>
      <c r="AU228" s="679"/>
      <c r="AV228" s="679"/>
      <c r="AW228" s="679"/>
      <c r="AX228" s="662"/>
      <c r="AY228" s="662"/>
      <c r="AZ228" s="662"/>
      <c r="BA228" s="662"/>
      <c r="BB228" s="662"/>
      <c r="BC228" s="662"/>
      <c r="BD228" s="662"/>
      <c r="BE228" s="662"/>
      <c r="BF228" s="662"/>
    </row>
    <row r="229" spans="23:58">
      <c r="W229" s="679"/>
      <c r="X229" s="697"/>
      <c r="Y229" s="614"/>
      <c r="Z229" s="700"/>
      <c r="AA229" s="93"/>
      <c r="AB229" s="700"/>
      <c r="AC229" s="93"/>
      <c r="AD229" s="700"/>
      <c r="AE229" s="93"/>
      <c r="AF229" s="679"/>
      <c r="AG229" s="679"/>
      <c r="AH229" s="679"/>
      <c r="AI229" s="679"/>
      <c r="AJ229" s="679"/>
      <c r="AK229" s="679"/>
      <c r="AL229" s="679"/>
      <c r="AM229" s="679"/>
      <c r="AN229" s="679"/>
      <c r="AO229" s="679"/>
      <c r="AP229" s="679"/>
      <c r="AQ229" s="679"/>
      <c r="AR229" s="679"/>
      <c r="AS229" s="679"/>
      <c r="AT229" s="679"/>
      <c r="AU229" s="679"/>
      <c r="AV229" s="679"/>
      <c r="AW229" s="679"/>
      <c r="AX229" s="662"/>
      <c r="AY229" s="662"/>
      <c r="AZ229" s="662"/>
      <c r="BA229" s="662"/>
      <c r="BB229" s="662"/>
      <c r="BC229" s="662"/>
      <c r="BD229" s="662"/>
      <c r="BE229" s="662"/>
      <c r="BF229" s="662"/>
    </row>
    <row r="230" spans="23:58">
      <c r="W230" s="679"/>
      <c r="X230" s="697"/>
      <c r="Y230" s="614"/>
      <c r="Z230" s="700"/>
      <c r="AA230" s="93"/>
      <c r="AB230" s="700"/>
      <c r="AC230" s="93"/>
      <c r="AD230" s="700"/>
      <c r="AE230" s="93"/>
      <c r="AF230" s="679"/>
      <c r="AG230" s="679"/>
      <c r="AH230" s="679"/>
      <c r="AI230" s="679"/>
      <c r="AJ230" s="679"/>
      <c r="AK230" s="679"/>
      <c r="AL230" s="679"/>
      <c r="AM230" s="679"/>
      <c r="AN230" s="679"/>
      <c r="AO230" s="679"/>
      <c r="AP230" s="679"/>
      <c r="AQ230" s="679"/>
      <c r="AR230" s="679"/>
      <c r="AS230" s="679"/>
      <c r="AT230" s="679"/>
      <c r="AU230" s="679"/>
      <c r="AV230" s="679"/>
      <c r="AW230" s="679"/>
      <c r="AX230" s="662"/>
      <c r="AY230" s="662"/>
      <c r="AZ230" s="662"/>
      <c r="BA230" s="662"/>
      <c r="BB230" s="662"/>
      <c r="BC230" s="662"/>
      <c r="BD230" s="662"/>
      <c r="BE230" s="662"/>
      <c r="BF230" s="662"/>
    </row>
    <row r="231" spans="23:58">
      <c r="W231" s="679"/>
      <c r="X231" s="697"/>
      <c r="Y231" s="701"/>
      <c r="Z231" s="698"/>
      <c r="AA231" s="93"/>
      <c r="AB231" s="698"/>
      <c r="AC231" s="93"/>
      <c r="AD231" s="698"/>
      <c r="AE231" s="93"/>
      <c r="AF231" s="679"/>
      <c r="AG231" s="679"/>
      <c r="AH231" s="679"/>
      <c r="AI231" s="679"/>
      <c r="AJ231" s="679"/>
      <c r="AK231" s="679"/>
      <c r="AL231" s="679"/>
      <c r="AM231" s="679"/>
      <c r="AN231" s="679"/>
      <c r="AO231" s="679"/>
      <c r="AP231" s="679"/>
      <c r="AQ231" s="679"/>
      <c r="AR231" s="679"/>
      <c r="AS231" s="679"/>
      <c r="AT231" s="679"/>
      <c r="AU231" s="679"/>
      <c r="AV231" s="679"/>
      <c r="AW231" s="679"/>
      <c r="AX231" s="662"/>
      <c r="AY231" s="662"/>
      <c r="AZ231" s="662"/>
      <c r="BA231" s="662"/>
      <c r="BB231" s="662"/>
      <c r="BC231" s="662"/>
      <c r="BD231" s="662"/>
      <c r="BE231" s="662"/>
      <c r="BF231" s="662"/>
    </row>
    <row r="232" spans="23:58">
      <c r="W232" s="679"/>
      <c r="X232" s="697"/>
      <c r="Y232" s="701"/>
      <c r="Z232" s="698"/>
      <c r="AA232" s="93"/>
      <c r="AB232" s="698"/>
      <c r="AC232" s="93"/>
      <c r="AD232" s="698"/>
      <c r="AE232" s="93"/>
      <c r="AF232" s="679"/>
      <c r="AG232" s="679"/>
      <c r="AH232" s="679"/>
      <c r="AI232" s="679"/>
      <c r="AJ232" s="679"/>
      <c r="AK232" s="679"/>
      <c r="AL232" s="679"/>
      <c r="AM232" s="679"/>
      <c r="AN232" s="679"/>
      <c r="AO232" s="679"/>
      <c r="AP232" s="679"/>
      <c r="AQ232" s="679"/>
      <c r="AR232" s="679"/>
      <c r="AS232" s="679"/>
      <c r="AT232" s="679"/>
      <c r="AU232" s="679"/>
      <c r="AV232" s="679"/>
      <c r="AW232" s="679"/>
      <c r="AX232" s="662"/>
      <c r="AY232" s="662"/>
      <c r="AZ232" s="662"/>
      <c r="BA232" s="662"/>
      <c r="BB232" s="662"/>
      <c r="BC232" s="662"/>
      <c r="BD232" s="662"/>
      <c r="BE232" s="662"/>
      <c r="BF232" s="662"/>
    </row>
    <row r="233" spans="23:58">
      <c r="W233" s="679"/>
      <c r="X233" s="697"/>
      <c r="Y233" s="699"/>
      <c r="Z233" s="698"/>
      <c r="AA233" s="93"/>
      <c r="AB233" s="698"/>
      <c r="AC233" s="93"/>
      <c r="AD233" s="698"/>
      <c r="AE233" s="93"/>
      <c r="AF233" s="679"/>
      <c r="AG233" s="679"/>
      <c r="AH233" s="679"/>
      <c r="AI233" s="679"/>
      <c r="AJ233" s="679"/>
      <c r="AK233" s="679"/>
      <c r="AL233" s="679"/>
      <c r="AM233" s="679"/>
      <c r="AN233" s="679"/>
      <c r="AO233" s="679"/>
      <c r="AP233" s="679"/>
      <c r="AQ233" s="679"/>
      <c r="AR233" s="679"/>
      <c r="AS233" s="679"/>
      <c r="AT233" s="679"/>
      <c r="AU233" s="679"/>
      <c r="AV233" s="679"/>
      <c r="AW233" s="679"/>
      <c r="AX233" s="662"/>
      <c r="AY233" s="662"/>
      <c r="AZ233" s="662"/>
      <c r="BA233" s="662"/>
      <c r="BB233" s="662"/>
      <c r="BC233" s="662"/>
      <c r="BD233" s="662"/>
      <c r="BE233" s="662"/>
      <c r="BF233" s="662"/>
    </row>
    <row r="234" spans="23:58">
      <c r="W234" s="679"/>
      <c r="X234" s="697"/>
      <c r="Y234" s="699"/>
      <c r="Z234" s="698"/>
      <c r="AA234" s="93"/>
      <c r="AB234" s="698"/>
      <c r="AC234" s="93"/>
      <c r="AD234" s="698"/>
      <c r="AE234" s="93"/>
      <c r="AF234" s="679"/>
      <c r="AG234" s="679"/>
      <c r="AH234" s="679"/>
      <c r="AI234" s="679"/>
      <c r="AJ234" s="679"/>
      <c r="AK234" s="679"/>
      <c r="AL234" s="679"/>
      <c r="AM234" s="679"/>
      <c r="AN234" s="679"/>
      <c r="AO234" s="679"/>
      <c r="AP234" s="679"/>
      <c r="AQ234" s="679"/>
      <c r="AR234" s="679"/>
      <c r="AS234" s="679"/>
      <c r="AT234" s="679"/>
      <c r="AU234" s="679"/>
      <c r="AV234" s="679"/>
      <c r="AW234" s="679"/>
      <c r="AX234" s="662"/>
      <c r="AY234" s="662"/>
      <c r="AZ234" s="662"/>
      <c r="BA234" s="662"/>
      <c r="BB234" s="662"/>
      <c r="BC234" s="662"/>
      <c r="BD234" s="662"/>
      <c r="BE234" s="662"/>
      <c r="BF234" s="662"/>
    </row>
    <row r="235" spans="23:58">
      <c r="W235" s="679"/>
      <c r="X235" s="614"/>
      <c r="Y235" s="614"/>
      <c r="Z235" s="614"/>
      <c r="AA235" s="93"/>
      <c r="AB235" s="700"/>
      <c r="AC235" s="93"/>
      <c r="AD235" s="705"/>
      <c r="AE235" s="93"/>
      <c r="AF235" s="679"/>
      <c r="AG235" s="679"/>
      <c r="AH235" s="679"/>
      <c r="AI235" s="679"/>
      <c r="AJ235" s="679"/>
      <c r="AK235" s="679"/>
      <c r="AL235" s="679"/>
      <c r="AM235" s="679"/>
      <c r="AN235" s="679"/>
      <c r="AO235" s="679"/>
      <c r="AP235" s="679"/>
      <c r="AQ235" s="679"/>
      <c r="AR235" s="679"/>
      <c r="AS235" s="679"/>
      <c r="AT235" s="679"/>
      <c r="AU235" s="679"/>
      <c r="AV235" s="679"/>
      <c r="AW235" s="679"/>
      <c r="AX235" s="662"/>
      <c r="AY235" s="662"/>
      <c r="AZ235" s="662"/>
      <c r="BA235" s="662"/>
      <c r="BB235" s="662"/>
      <c r="BC235" s="662"/>
      <c r="BD235" s="662"/>
      <c r="BE235" s="662"/>
      <c r="BF235" s="662"/>
    </row>
    <row r="236" spans="23:58">
      <c r="W236" s="679"/>
      <c r="X236" s="704"/>
      <c r="Y236" s="699"/>
      <c r="Z236" s="699"/>
      <c r="AA236" s="93"/>
      <c r="AB236" s="698"/>
      <c r="AC236" s="93"/>
      <c r="AD236" s="698"/>
      <c r="AE236" s="93"/>
      <c r="AF236" s="679"/>
      <c r="AG236" s="679"/>
      <c r="AH236" s="679"/>
      <c r="AI236" s="679"/>
      <c r="AJ236" s="679"/>
      <c r="AK236" s="679"/>
      <c r="AL236" s="679"/>
      <c r="AM236" s="679"/>
      <c r="AN236" s="679"/>
      <c r="AO236" s="679"/>
      <c r="AP236" s="679"/>
      <c r="AQ236" s="679"/>
      <c r="AR236" s="679"/>
      <c r="AS236" s="679"/>
      <c r="AT236" s="679"/>
      <c r="AU236" s="679"/>
      <c r="AV236" s="679"/>
      <c r="AW236" s="679"/>
      <c r="AX236" s="662"/>
      <c r="AY236" s="662"/>
      <c r="AZ236" s="662"/>
      <c r="BA236" s="662"/>
      <c r="BB236" s="662"/>
      <c r="BC236" s="662"/>
      <c r="BD236" s="662"/>
      <c r="BE236" s="662"/>
      <c r="BF236" s="662"/>
    </row>
    <row r="237" spans="23:58">
      <c r="W237" s="679"/>
      <c r="X237" s="704"/>
      <c r="Y237" s="699"/>
      <c r="Z237" s="699"/>
      <c r="AA237" s="93"/>
      <c r="AB237" s="699"/>
      <c r="AC237" s="93"/>
      <c r="AD237" s="698"/>
      <c r="AE237" s="93"/>
      <c r="AF237" s="679"/>
      <c r="AG237" s="679"/>
      <c r="AH237" s="679"/>
      <c r="AI237" s="679"/>
      <c r="AJ237" s="679"/>
      <c r="AK237" s="679"/>
      <c r="AL237" s="679"/>
      <c r="AM237" s="679"/>
      <c r="AN237" s="679"/>
      <c r="AO237" s="679"/>
      <c r="AP237" s="679"/>
      <c r="AQ237" s="679"/>
      <c r="AR237" s="679"/>
      <c r="AS237" s="679"/>
      <c r="AT237" s="679"/>
      <c r="AU237" s="679"/>
      <c r="AV237" s="679"/>
      <c r="AW237" s="679"/>
      <c r="AX237" s="662"/>
      <c r="AY237" s="662"/>
      <c r="AZ237" s="662"/>
      <c r="BA237" s="662"/>
      <c r="BB237" s="662"/>
      <c r="BC237" s="662"/>
      <c r="BD237" s="662"/>
      <c r="BE237" s="662"/>
      <c r="BF237" s="662"/>
    </row>
    <row r="238" spans="23:58">
      <c r="W238" s="679"/>
      <c r="X238" s="697"/>
      <c r="Y238" s="614"/>
      <c r="Z238" s="700"/>
      <c r="AA238" s="93"/>
      <c r="AB238" s="700"/>
      <c r="AC238" s="93"/>
      <c r="AD238" s="700"/>
      <c r="AE238" s="93"/>
      <c r="AF238" s="679"/>
      <c r="AG238" s="679"/>
      <c r="AH238" s="679"/>
      <c r="AI238" s="679"/>
      <c r="AJ238" s="679"/>
      <c r="AK238" s="679"/>
      <c r="AL238" s="679"/>
      <c r="AM238" s="679"/>
      <c r="AN238" s="679"/>
      <c r="AO238" s="679"/>
      <c r="AP238" s="679"/>
      <c r="AQ238" s="679"/>
      <c r="AR238" s="679"/>
      <c r="AS238" s="679"/>
      <c r="AT238" s="679"/>
      <c r="AU238" s="679"/>
      <c r="AV238" s="679"/>
      <c r="AW238" s="679"/>
      <c r="AX238" s="662"/>
      <c r="AY238" s="662"/>
      <c r="AZ238" s="662"/>
      <c r="BA238" s="662"/>
      <c r="BB238" s="662"/>
      <c r="BC238" s="662"/>
      <c r="BD238" s="662"/>
      <c r="BE238" s="662"/>
      <c r="BF238" s="662"/>
    </row>
    <row r="239" spans="23:58">
      <c r="W239" s="679"/>
      <c r="X239" s="697"/>
      <c r="Y239" s="614"/>
      <c r="Z239" s="700"/>
      <c r="AA239" s="93"/>
      <c r="AB239" s="700"/>
      <c r="AC239" s="93"/>
      <c r="AD239" s="700"/>
      <c r="AE239" s="93"/>
      <c r="AF239" s="679"/>
      <c r="AG239" s="679"/>
      <c r="AH239" s="679"/>
      <c r="AI239" s="679"/>
      <c r="AJ239" s="679"/>
      <c r="AK239" s="679"/>
      <c r="AL239" s="679"/>
      <c r="AM239" s="679"/>
      <c r="AN239" s="679"/>
      <c r="AO239" s="679"/>
      <c r="AP239" s="679"/>
      <c r="AQ239" s="679"/>
      <c r="AR239" s="679"/>
      <c r="AS239" s="679"/>
      <c r="AT239" s="679"/>
      <c r="AU239" s="679"/>
      <c r="AV239" s="679"/>
      <c r="AW239" s="679"/>
      <c r="AX239" s="662"/>
      <c r="AY239" s="662"/>
      <c r="AZ239" s="662"/>
      <c r="BA239" s="662"/>
      <c r="BB239" s="662"/>
      <c r="BC239" s="662"/>
      <c r="BD239" s="662"/>
      <c r="BE239" s="662"/>
      <c r="BF239" s="662"/>
    </row>
    <row r="240" spans="23:58">
      <c r="W240" s="679"/>
      <c r="X240" s="697"/>
      <c r="Y240" s="614"/>
      <c r="Z240" s="702"/>
      <c r="AA240" s="93"/>
      <c r="AB240" s="702"/>
      <c r="AC240" s="93"/>
      <c r="AD240" s="700"/>
      <c r="AE240" s="93"/>
      <c r="AF240" s="679"/>
      <c r="AG240" s="679"/>
      <c r="AH240" s="679"/>
      <c r="AI240" s="679"/>
      <c r="AJ240" s="679"/>
      <c r="AK240" s="679"/>
      <c r="AL240" s="679"/>
      <c r="AM240" s="679"/>
      <c r="AN240" s="679"/>
      <c r="AO240" s="679"/>
      <c r="AP240" s="679"/>
      <c r="AQ240" s="679"/>
      <c r="AR240" s="679"/>
      <c r="AS240" s="679"/>
      <c r="AT240" s="679"/>
      <c r="AU240" s="679"/>
      <c r="AV240" s="679"/>
      <c r="AW240" s="679"/>
      <c r="AX240" s="662"/>
      <c r="AY240" s="662"/>
      <c r="AZ240" s="662"/>
      <c r="BA240" s="662"/>
      <c r="BB240" s="662"/>
      <c r="BC240" s="662"/>
      <c r="BD240" s="662"/>
      <c r="BE240" s="662"/>
      <c r="BF240" s="662"/>
    </row>
    <row r="241" spans="23:58">
      <c r="W241" s="679"/>
      <c r="X241" s="697"/>
      <c r="Y241" s="614"/>
      <c r="Z241" s="700"/>
      <c r="AA241" s="93"/>
      <c r="AB241" s="700"/>
      <c r="AC241" s="93"/>
      <c r="AD241" s="700"/>
      <c r="AE241" s="93"/>
      <c r="AF241" s="679"/>
      <c r="AG241" s="679"/>
      <c r="AH241" s="679"/>
      <c r="AI241" s="679"/>
      <c r="AJ241" s="679"/>
      <c r="AK241" s="679"/>
      <c r="AL241" s="679"/>
      <c r="AM241" s="679"/>
      <c r="AN241" s="679"/>
      <c r="AO241" s="679"/>
      <c r="AP241" s="679"/>
      <c r="AQ241" s="679"/>
      <c r="AR241" s="679"/>
      <c r="AS241" s="679"/>
      <c r="AT241" s="679"/>
      <c r="AU241" s="679"/>
      <c r="AV241" s="679"/>
      <c r="AW241" s="679"/>
      <c r="AX241" s="662"/>
      <c r="AY241" s="662"/>
      <c r="AZ241" s="662"/>
      <c r="BA241" s="662"/>
      <c r="BB241" s="662"/>
      <c r="BC241" s="662"/>
      <c r="BD241" s="662"/>
      <c r="BE241" s="662"/>
      <c r="BF241" s="662"/>
    </row>
    <row r="242" spans="23:58">
      <c r="W242" s="679"/>
      <c r="X242" s="697"/>
      <c r="Y242" s="703"/>
      <c r="Z242" s="702"/>
      <c r="AA242" s="93"/>
      <c r="AB242" s="702"/>
      <c r="AC242" s="93"/>
      <c r="AD242" s="702"/>
      <c r="AE242" s="93"/>
      <c r="AF242" s="679"/>
      <c r="AG242" s="679"/>
      <c r="AH242" s="679"/>
      <c r="AI242" s="679"/>
      <c r="AJ242" s="679"/>
      <c r="AK242" s="679"/>
      <c r="AL242" s="679"/>
      <c r="AM242" s="679"/>
      <c r="AN242" s="679"/>
      <c r="AO242" s="679"/>
      <c r="AP242" s="679"/>
      <c r="AQ242" s="679"/>
      <c r="AR242" s="679"/>
      <c r="AS242" s="679"/>
      <c r="AT242" s="679"/>
      <c r="AU242" s="679"/>
      <c r="AV242" s="679"/>
      <c r="AW242" s="679"/>
      <c r="AX242" s="662"/>
      <c r="AY242" s="662"/>
      <c r="AZ242" s="662"/>
      <c r="BA242" s="662"/>
      <c r="BB242" s="662"/>
      <c r="BC242" s="662"/>
      <c r="BD242" s="662"/>
      <c r="BE242" s="662"/>
      <c r="BF242" s="662"/>
    </row>
    <row r="243" spans="23:58">
      <c r="W243" s="679"/>
      <c r="X243" s="697"/>
      <c r="Y243" s="701"/>
      <c r="Z243" s="698"/>
      <c r="AA243" s="93"/>
      <c r="AB243" s="698"/>
      <c r="AC243" s="93"/>
      <c r="AD243" s="698"/>
      <c r="AE243" s="93"/>
      <c r="AF243" s="679"/>
      <c r="AG243" s="679"/>
      <c r="AH243" s="679"/>
      <c r="AI243" s="679"/>
      <c r="AJ243" s="679"/>
      <c r="AK243" s="679"/>
      <c r="AL243" s="679"/>
      <c r="AM243" s="679"/>
      <c r="AN243" s="679"/>
      <c r="AO243" s="679"/>
      <c r="AP243" s="679"/>
      <c r="AQ243" s="679"/>
      <c r="AR243" s="679"/>
      <c r="AS243" s="679"/>
      <c r="AT243" s="679"/>
      <c r="AU243" s="679"/>
      <c r="AV243" s="679"/>
      <c r="AW243" s="679"/>
      <c r="AX243" s="662"/>
      <c r="AY243" s="662"/>
      <c r="AZ243" s="662"/>
      <c r="BA243" s="662"/>
      <c r="BB243" s="662"/>
      <c r="BC243" s="662"/>
      <c r="BD243" s="662"/>
      <c r="BE243" s="662"/>
      <c r="BF243" s="662"/>
    </row>
    <row r="244" spans="23:58">
      <c r="W244" s="679"/>
      <c r="X244" s="697"/>
      <c r="Y244" s="614"/>
      <c r="Z244" s="614"/>
      <c r="AA244" s="93"/>
      <c r="AB244" s="700"/>
      <c r="AC244" s="93"/>
      <c r="AD244" s="700"/>
      <c r="AE244" s="93"/>
      <c r="AF244" s="679"/>
      <c r="AG244" s="679"/>
      <c r="AH244" s="679"/>
      <c r="AI244" s="679"/>
      <c r="AJ244" s="679"/>
      <c r="AK244" s="679"/>
      <c r="AL244" s="679"/>
      <c r="AM244" s="679"/>
      <c r="AN244" s="679"/>
      <c r="AO244" s="679"/>
      <c r="AP244" s="679"/>
      <c r="AQ244" s="679"/>
      <c r="AR244" s="679"/>
      <c r="AS244" s="679"/>
      <c r="AT244" s="679"/>
      <c r="AU244" s="679"/>
      <c r="AV244" s="679"/>
      <c r="AW244" s="679"/>
      <c r="AX244" s="662"/>
      <c r="AY244" s="662"/>
      <c r="AZ244" s="662"/>
      <c r="BA244" s="662"/>
      <c r="BB244" s="662"/>
      <c r="BC244" s="662"/>
      <c r="BD244" s="662"/>
      <c r="BE244" s="662"/>
      <c r="BF244" s="662"/>
    </row>
    <row r="245" spans="23:58">
      <c r="W245" s="679"/>
      <c r="X245" s="704"/>
      <c r="Y245" s="699"/>
      <c r="Z245" s="699"/>
      <c r="AA245" s="93"/>
      <c r="AB245" s="699"/>
      <c r="AC245" s="93"/>
      <c r="AD245" s="698"/>
      <c r="AE245" s="93"/>
      <c r="AF245" s="679"/>
      <c r="AG245" s="679"/>
      <c r="AH245" s="679"/>
      <c r="AI245" s="679"/>
      <c r="AJ245" s="679"/>
      <c r="AK245" s="679"/>
      <c r="AL245" s="679"/>
      <c r="AM245" s="679"/>
      <c r="AN245" s="679"/>
      <c r="AO245" s="679"/>
      <c r="AP245" s="679"/>
      <c r="AQ245" s="679"/>
      <c r="AR245" s="679"/>
      <c r="AS245" s="679"/>
      <c r="AT245" s="679"/>
      <c r="AU245" s="679"/>
      <c r="AV245" s="679"/>
      <c r="AW245" s="679"/>
      <c r="AX245" s="662"/>
      <c r="AY245" s="662"/>
      <c r="AZ245" s="662"/>
      <c r="BA245" s="662"/>
      <c r="BB245" s="662"/>
      <c r="BC245" s="662"/>
      <c r="BD245" s="662"/>
      <c r="BE245" s="662"/>
      <c r="BF245" s="662"/>
    </row>
    <row r="246" spans="23:58">
      <c r="W246" s="679"/>
      <c r="X246" s="697"/>
      <c r="Y246" s="614"/>
      <c r="Z246" s="700"/>
      <c r="AA246" s="93"/>
      <c r="AB246" s="700"/>
      <c r="AC246" s="93"/>
      <c r="AD246" s="700"/>
      <c r="AE246" s="93"/>
      <c r="AF246" s="679"/>
      <c r="AG246" s="679"/>
      <c r="AH246" s="679"/>
      <c r="AI246" s="679"/>
      <c r="AJ246" s="679"/>
      <c r="AK246" s="679"/>
      <c r="AL246" s="679"/>
      <c r="AM246" s="679"/>
      <c r="AN246" s="679"/>
      <c r="AO246" s="679"/>
      <c r="AP246" s="679"/>
      <c r="AQ246" s="679"/>
      <c r="AR246" s="679"/>
      <c r="AS246" s="679"/>
      <c r="AT246" s="679"/>
      <c r="AU246" s="679"/>
      <c r="AV246" s="679"/>
      <c r="AW246" s="679"/>
      <c r="AX246" s="662"/>
      <c r="AY246" s="662"/>
      <c r="AZ246" s="662"/>
      <c r="BA246" s="662"/>
      <c r="BB246" s="662"/>
      <c r="BC246" s="662"/>
      <c r="BD246" s="662"/>
      <c r="BE246" s="662"/>
      <c r="BF246" s="662"/>
    </row>
    <row r="247" spans="23:58">
      <c r="W247" s="679"/>
      <c r="X247" s="697"/>
      <c r="Y247" s="614"/>
      <c r="Z247" s="700"/>
      <c r="AA247" s="93"/>
      <c r="AB247" s="700"/>
      <c r="AC247" s="93"/>
      <c r="AD247" s="700"/>
      <c r="AE247" s="93"/>
      <c r="AF247" s="679"/>
      <c r="AG247" s="679"/>
      <c r="AH247" s="679"/>
      <c r="AI247" s="679"/>
      <c r="AJ247" s="679"/>
      <c r="AK247" s="679"/>
      <c r="AL247" s="679"/>
      <c r="AM247" s="679"/>
      <c r="AN247" s="679"/>
      <c r="AO247" s="679"/>
      <c r="AP247" s="679"/>
      <c r="AQ247" s="679"/>
      <c r="AR247" s="679"/>
      <c r="AS247" s="679"/>
      <c r="AT247" s="679"/>
      <c r="AU247" s="679"/>
      <c r="AV247" s="679"/>
      <c r="AW247" s="679"/>
      <c r="AX247" s="662"/>
      <c r="AY247" s="662"/>
      <c r="AZ247" s="662"/>
      <c r="BA247" s="662"/>
      <c r="BB247" s="662"/>
      <c r="BC247" s="662"/>
      <c r="BD247" s="662"/>
      <c r="BE247" s="662"/>
      <c r="BF247" s="662"/>
    </row>
    <row r="248" spans="23:58">
      <c r="W248" s="679"/>
      <c r="X248" s="697"/>
      <c r="Y248" s="614"/>
      <c r="Z248" s="702"/>
      <c r="AA248" s="93"/>
      <c r="AB248" s="702"/>
      <c r="AC248" s="93"/>
      <c r="AD248" s="700"/>
      <c r="AE248" s="93"/>
      <c r="AF248" s="679"/>
      <c r="AG248" s="679"/>
      <c r="AH248" s="679"/>
      <c r="AI248" s="679"/>
      <c r="AJ248" s="679"/>
      <c r="AK248" s="679"/>
      <c r="AL248" s="679"/>
      <c r="AM248" s="679"/>
      <c r="AN248" s="679"/>
      <c r="AO248" s="679"/>
      <c r="AP248" s="679"/>
      <c r="AQ248" s="679"/>
      <c r="AR248" s="679"/>
      <c r="AS248" s="679"/>
      <c r="AT248" s="679"/>
      <c r="AU248" s="679"/>
      <c r="AV248" s="679"/>
      <c r="AW248" s="679"/>
      <c r="AX248" s="662"/>
      <c r="AY248" s="662"/>
      <c r="AZ248" s="662"/>
      <c r="BA248" s="662"/>
      <c r="BB248" s="662"/>
      <c r="BC248" s="662"/>
      <c r="BD248" s="662"/>
      <c r="BE248" s="662"/>
      <c r="BF248" s="662"/>
    </row>
    <row r="249" spans="23:58">
      <c r="W249" s="679"/>
      <c r="X249" s="697"/>
      <c r="Y249" s="701"/>
      <c r="Z249" s="698"/>
      <c r="AA249" s="93"/>
      <c r="AB249" s="698"/>
      <c r="AC249" s="93"/>
      <c r="AD249" s="698"/>
      <c r="AE249" s="93"/>
      <c r="AF249" s="679"/>
      <c r="AG249" s="679"/>
      <c r="AH249" s="679"/>
      <c r="AI249" s="679"/>
      <c r="AJ249" s="679"/>
      <c r="AK249" s="679"/>
      <c r="AL249" s="679"/>
      <c r="AM249" s="679"/>
      <c r="AN249" s="679"/>
      <c r="AO249" s="679"/>
      <c r="AP249" s="679"/>
      <c r="AQ249" s="679"/>
      <c r="AR249" s="679"/>
      <c r="AS249" s="679"/>
      <c r="AT249" s="679"/>
      <c r="AU249" s="679"/>
      <c r="AV249" s="679"/>
      <c r="AW249" s="679"/>
      <c r="AX249" s="662"/>
      <c r="AY249" s="662"/>
      <c r="AZ249" s="662"/>
      <c r="BA249" s="662"/>
      <c r="BB249" s="662"/>
      <c r="BC249" s="662"/>
      <c r="BD249" s="662"/>
      <c r="BE249" s="662"/>
      <c r="BF249" s="662"/>
    </row>
    <row r="250" spans="23:58">
      <c r="W250" s="679"/>
      <c r="X250" s="697"/>
      <c r="Y250" s="614"/>
      <c r="Z250" s="614"/>
      <c r="AA250" s="93"/>
      <c r="AB250" s="614"/>
      <c r="AC250" s="93"/>
      <c r="AD250" s="700"/>
      <c r="AE250" s="93"/>
      <c r="AF250" s="679"/>
      <c r="AG250" s="679"/>
      <c r="AH250" s="679"/>
      <c r="AI250" s="679"/>
      <c r="AJ250" s="679"/>
      <c r="AK250" s="679"/>
      <c r="AL250" s="679"/>
      <c r="AM250" s="679"/>
      <c r="AN250" s="679"/>
      <c r="AO250" s="679"/>
      <c r="AP250" s="679"/>
      <c r="AQ250" s="679"/>
      <c r="AR250" s="679"/>
      <c r="AS250" s="679"/>
      <c r="AT250" s="679"/>
      <c r="AU250" s="679"/>
      <c r="AV250" s="679"/>
      <c r="AW250" s="679"/>
      <c r="AX250" s="662"/>
      <c r="AY250" s="662"/>
      <c r="AZ250" s="662"/>
      <c r="BA250" s="662"/>
      <c r="BB250" s="662"/>
      <c r="BC250" s="662"/>
      <c r="BD250" s="662"/>
      <c r="BE250" s="662"/>
      <c r="BF250" s="662"/>
    </row>
    <row r="251" spans="23:58">
      <c r="W251" s="679"/>
      <c r="X251" s="704"/>
      <c r="Y251" s="699"/>
      <c r="Z251" s="699"/>
      <c r="AA251" s="93"/>
      <c r="AB251" s="699"/>
      <c r="AC251" s="93"/>
      <c r="AD251" s="698"/>
      <c r="AE251" s="93"/>
      <c r="AF251" s="679"/>
      <c r="AG251" s="679"/>
      <c r="AH251" s="679"/>
      <c r="AI251" s="679"/>
      <c r="AJ251" s="679"/>
      <c r="AK251" s="679"/>
      <c r="AL251" s="679"/>
      <c r="AM251" s="679"/>
      <c r="AN251" s="679"/>
      <c r="AO251" s="679"/>
      <c r="AP251" s="679"/>
      <c r="AQ251" s="679"/>
      <c r="AR251" s="679"/>
      <c r="AS251" s="679"/>
      <c r="AT251" s="679"/>
      <c r="AU251" s="679"/>
      <c r="AV251" s="679"/>
      <c r="AW251" s="679"/>
      <c r="AX251" s="662"/>
      <c r="AY251" s="662"/>
      <c r="AZ251" s="662"/>
      <c r="BA251" s="662"/>
      <c r="BB251" s="662"/>
      <c r="BC251" s="662"/>
      <c r="BD251" s="662"/>
      <c r="BE251" s="662"/>
      <c r="BF251" s="662"/>
    </row>
    <row r="252" spans="23:58">
      <c r="W252" s="679"/>
      <c r="X252" s="697"/>
      <c r="Y252" s="614"/>
      <c r="Z252" s="700"/>
      <c r="AA252" s="93"/>
      <c r="AB252" s="700"/>
      <c r="AC252" s="93"/>
      <c r="AD252" s="700"/>
      <c r="AE252" s="93"/>
      <c r="AF252" s="679"/>
      <c r="AG252" s="679"/>
      <c r="AH252" s="679"/>
      <c r="AI252" s="679"/>
      <c r="AJ252" s="679"/>
      <c r="AK252" s="679"/>
      <c r="AL252" s="679"/>
      <c r="AM252" s="679"/>
      <c r="AN252" s="679"/>
      <c r="AO252" s="679"/>
      <c r="AP252" s="679"/>
      <c r="AQ252" s="679"/>
      <c r="AR252" s="679"/>
      <c r="AS252" s="679"/>
      <c r="AT252" s="679"/>
      <c r="AU252" s="679"/>
      <c r="AV252" s="679"/>
      <c r="AW252" s="679"/>
      <c r="AX252" s="662"/>
      <c r="AY252" s="662"/>
      <c r="AZ252" s="662"/>
      <c r="BA252" s="662"/>
      <c r="BB252" s="662"/>
      <c r="BC252" s="662"/>
      <c r="BD252" s="662"/>
      <c r="BE252" s="662"/>
      <c r="BF252" s="662"/>
    </row>
    <row r="253" spans="23:58">
      <c r="W253" s="679"/>
      <c r="X253" s="697"/>
      <c r="Y253" s="703"/>
      <c r="Z253" s="702"/>
      <c r="AA253" s="93"/>
      <c r="AB253" s="702"/>
      <c r="AC253" s="93"/>
      <c r="AD253" s="702"/>
      <c r="AE253" s="93"/>
      <c r="AF253" s="679"/>
      <c r="AG253" s="679"/>
      <c r="AH253" s="679"/>
      <c r="AI253" s="679"/>
      <c r="AJ253" s="679"/>
      <c r="AK253" s="679"/>
      <c r="AL253" s="679"/>
      <c r="AM253" s="679"/>
      <c r="AN253" s="679"/>
      <c r="AO253" s="679"/>
      <c r="AP253" s="679"/>
      <c r="AQ253" s="679"/>
      <c r="AR253" s="679"/>
      <c r="AS253" s="679"/>
      <c r="AT253" s="679"/>
      <c r="AU253" s="679"/>
      <c r="AV253" s="679"/>
      <c r="AW253" s="679"/>
      <c r="AX253" s="662"/>
      <c r="AY253" s="662"/>
      <c r="AZ253" s="662"/>
      <c r="BA253" s="662"/>
      <c r="BB253" s="662"/>
      <c r="BC253" s="662"/>
      <c r="BD253" s="662"/>
      <c r="BE253" s="662"/>
      <c r="BF253" s="662"/>
    </row>
    <row r="254" spans="23:58">
      <c r="W254" s="679"/>
      <c r="X254" s="697"/>
      <c r="Y254" s="614"/>
      <c r="Z254" s="700"/>
      <c r="AA254" s="93"/>
      <c r="AB254" s="700"/>
      <c r="AC254" s="93"/>
      <c r="AD254" s="700"/>
      <c r="AE254" s="93"/>
      <c r="AF254" s="679"/>
      <c r="AG254" s="679"/>
      <c r="AH254" s="679"/>
      <c r="AI254" s="679"/>
      <c r="AJ254" s="679"/>
      <c r="AK254" s="679"/>
      <c r="AL254" s="679"/>
      <c r="AM254" s="679"/>
      <c r="AN254" s="679"/>
      <c r="AO254" s="679"/>
      <c r="AP254" s="679"/>
      <c r="AQ254" s="679"/>
      <c r="AR254" s="679"/>
      <c r="AS254" s="679"/>
      <c r="AT254" s="679"/>
      <c r="AU254" s="679"/>
      <c r="AV254" s="679"/>
      <c r="AW254" s="679"/>
      <c r="AX254" s="662"/>
      <c r="AY254" s="662"/>
      <c r="AZ254" s="662"/>
      <c r="BA254" s="662"/>
      <c r="BB254" s="662"/>
      <c r="BC254" s="662"/>
      <c r="BD254" s="662"/>
      <c r="BE254" s="662"/>
      <c r="BF254" s="662"/>
    </row>
    <row r="255" spans="23:58">
      <c r="W255" s="679"/>
      <c r="X255" s="697"/>
      <c r="Y255" s="703"/>
      <c r="Z255" s="702"/>
      <c r="AA255" s="93"/>
      <c r="AB255" s="702"/>
      <c r="AC255" s="93"/>
      <c r="AD255" s="702"/>
      <c r="AE255" s="93"/>
      <c r="AF255" s="679"/>
      <c r="AG255" s="679"/>
      <c r="AH255" s="679"/>
      <c r="AI255" s="679"/>
      <c r="AJ255" s="679"/>
      <c r="AK255" s="679"/>
      <c r="AL255" s="679"/>
      <c r="AM255" s="679"/>
      <c r="AN255" s="679"/>
      <c r="AO255" s="679"/>
      <c r="AP255" s="679"/>
      <c r="AQ255" s="679"/>
      <c r="AR255" s="679"/>
      <c r="AS255" s="679"/>
      <c r="AT255" s="679"/>
      <c r="AU255" s="679"/>
      <c r="AV255" s="679"/>
      <c r="AW255" s="679"/>
      <c r="AX255" s="662"/>
      <c r="AY255" s="662"/>
      <c r="AZ255" s="662"/>
      <c r="BA255" s="662"/>
      <c r="BB255" s="662"/>
      <c r="BC255" s="662"/>
      <c r="BD255" s="662"/>
      <c r="BE255" s="662"/>
      <c r="BF255" s="662"/>
    </row>
    <row r="256" spans="23:58">
      <c r="W256" s="679"/>
      <c r="X256" s="697"/>
      <c r="Y256" s="701"/>
      <c r="Z256" s="698"/>
      <c r="AA256" s="93"/>
      <c r="AB256" s="698"/>
      <c r="AC256" s="93"/>
      <c r="AD256" s="698"/>
      <c r="AE256" s="93"/>
      <c r="AF256" s="679"/>
      <c r="AG256" s="679"/>
      <c r="AH256" s="679"/>
      <c r="AI256" s="679"/>
      <c r="AJ256" s="679"/>
      <c r="AK256" s="679"/>
      <c r="AL256" s="679"/>
      <c r="AM256" s="679"/>
      <c r="AN256" s="679"/>
      <c r="AO256" s="679"/>
      <c r="AP256" s="679"/>
      <c r="AQ256" s="679"/>
      <c r="AR256" s="679"/>
      <c r="AS256" s="679"/>
      <c r="AT256" s="679"/>
      <c r="AU256" s="679"/>
      <c r="AV256" s="679"/>
      <c r="AW256" s="679"/>
      <c r="AX256" s="662"/>
      <c r="AY256" s="662"/>
      <c r="AZ256" s="662"/>
      <c r="BA256" s="662"/>
      <c r="BB256" s="662"/>
      <c r="BC256" s="662"/>
      <c r="BD256" s="662"/>
      <c r="BE256" s="662"/>
      <c r="BF256" s="662"/>
    </row>
    <row r="257" spans="23:58">
      <c r="W257" s="679"/>
      <c r="X257" s="697"/>
      <c r="Y257" s="614"/>
      <c r="Z257" s="700"/>
      <c r="AA257" s="93"/>
      <c r="AB257" s="700"/>
      <c r="AC257" s="93"/>
      <c r="AD257" s="700"/>
      <c r="AE257" s="93"/>
      <c r="AF257" s="679"/>
      <c r="AG257" s="679"/>
      <c r="AH257" s="679"/>
      <c r="AI257" s="679"/>
      <c r="AJ257" s="679"/>
      <c r="AK257" s="679"/>
      <c r="AL257" s="679"/>
      <c r="AM257" s="679"/>
      <c r="AN257" s="679"/>
      <c r="AO257" s="679"/>
      <c r="AP257" s="679"/>
      <c r="AQ257" s="679"/>
      <c r="AR257" s="679"/>
      <c r="AS257" s="679"/>
      <c r="AT257" s="679"/>
      <c r="AU257" s="679"/>
      <c r="AV257" s="679"/>
      <c r="AW257" s="679"/>
      <c r="AX257" s="662"/>
      <c r="AY257" s="662"/>
      <c r="AZ257" s="662"/>
      <c r="BA257" s="662"/>
      <c r="BB257" s="662"/>
      <c r="BC257" s="662"/>
      <c r="BD257" s="662"/>
      <c r="BE257" s="662"/>
      <c r="BF257" s="662"/>
    </row>
    <row r="258" spans="23:58">
      <c r="W258" s="679"/>
      <c r="X258" s="697"/>
      <c r="Y258" s="699"/>
      <c r="Z258" s="698"/>
      <c r="AA258" s="93"/>
      <c r="AB258" s="698"/>
      <c r="AC258" s="93"/>
      <c r="AD258" s="698"/>
      <c r="AE258" s="93"/>
      <c r="AF258" s="679"/>
      <c r="AG258" s="679"/>
      <c r="AH258" s="679"/>
      <c r="AI258" s="679"/>
      <c r="AJ258" s="679"/>
      <c r="AK258" s="679"/>
      <c r="AL258" s="679"/>
      <c r="AM258" s="679"/>
      <c r="AN258" s="679"/>
      <c r="AO258" s="679"/>
      <c r="AP258" s="679"/>
      <c r="AQ258" s="679"/>
      <c r="AR258" s="679"/>
      <c r="AS258" s="679"/>
      <c r="AT258" s="679"/>
      <c r="AU258" s="679"/>
      <c r="AV258" s="679"/>
      <c r="AW258" s="679"/>
      <c r="AX258" s="662"/>
      <c r="AY258" s="662"/>
      <c r="AZ258" s="662"/>
      <c r="BA258" s="662"/>
      <c r="BB258" s="662"/>
      <c r="BC258" s="662"/>
      <c r="BD258" s="662"/>
      <c r="BE258" s="662"/>
      <c r="BF258" s="662"/>
    </row>
    <row r="259" spans="23:58">
      <c r="W259" s="679"/>
      <c r="X259" s="697"/>
      <c r="Y259" s="699"/>
      <c r="Z259" s="698"/>
      <c r="AA259" s="93"/>
      <c r="AB259" s="698"/>
      <c r="AC259" s="93"/>
      <c r="AD259" s="698"/>
      <c r="AE259" s="93"/>
      <c r="AF259" s="679"/>
      <c r="AG259" s="679"/>
      <c r="AH259" s="679"/>
      <c r="AI259" s="679"/>
      <c r="AJ259" s="679"/>
      <c r="AK259" s="679"/>
      <c r="AL259" s="679"/>
      <c r="AM259" s="679"/>
      <c r="AN259" s="679"/>
      <c r="AO259" s="679"/>
      <c r="AP259" s="679"/>
      <c r="AQ259" s="679"/>
      <c r="AR259" s="679"/>
      <c r="AS259" s="679"/>
      <c r="AT259" s="679"/>
      <c r="AU259" s="679"/>
      <c r="AV259" s="679"/>
      <c r="AW259" s="679"/>
      <c r="AX259" s="662"/>
      <c r="AY259" s="662"/>
      <c r="AZ259" s="662"/>
      <c r="BA259" s="662"/>
      <c r="BB259" s="662"/>
      <c r="BC259" s="662"/>
      <c r="BD259" s="662"/>
      <c r="BE259" s="662"/>
      <c r="BF259" s="662"/>
    </row>
    <row r="260" spans="23:58">
      <c r="W260" s="679"/>
      <c r="X260" s="697"/>
      <c r="Y260" s="699"/>
      <c r="Z260" s="698"/>
      <c r="AA260" s="93"/>
      <c r="AB260" s="698"/>
      <c r="AC260" s="93"/>
      <c r="AD260" s="698"/>
      <c r="AE260" s="93"/>
      <c r="AF260" s="679"/>
      <c r="AG260" s="679"/>
      <c r="AH260" s="679"/>
      <c r="AI260" s="679"/>
      <c r="AJ260" s="679"/>
      <c r="AK260" s="679"/>
      <c r="AL260" s="679"/>
      <c r="AM260" s="679"/>
      <c r="AN260" s="679"/>
      <c r="AO260" s="679"/>
      <c r="AP260" s="679"/>
      <c r="AQ260" s="679"/>
      <c r="AR260" s="679"/>
      <c r="AS260" s="679"/>
      <c r="AT260" s="679"/>
      <c r="AU260" s="679"/>
      <c r="AV260" s="679"/>
      <c r="AW260" s="679"/>
      <c r="AX260" s="662"/>
      <c r="AY260" s="662"/>
      <c r="AZ260" s="662"/>
      <c r="BA260" s="662"/>
      <c r="BB260" s="662"/>
      <c r="BC260" s="662"/>
      <c r="BD260" s="662"/>
      <c r="BE260" s="662"/>
      <c r="BF260" s="662"/>
    </row>
    <row r="261" spans="23:58">
      <c r="W261" s="679"/>
      <c r="X261" s="697"/>
      <c r="Y261" s="699"/>
      <c r="Z261" s="699"/>
      <c r="AA261" s="699"/>
      <c r="AB261" s="698"/>
      <c r="AC261" s="699"/>
      <c r="AD261" s="698"/>
      <c r="AE261" s="699"/>
      <c r="AF261" s="679"/>
      <c r="AG261" s="679"/>
      <c r="AH261" s="679"/>
      <c r="AI261" s="679"/>
      <c r="AJ261" s="679"/>
      <c r="AK261" s="679"/>
      <c r="AL261" s="679"/>
      <c r="AM261" s="679"/>
      <c r="AN261" s="679"/>
      <c r="AO261" s="679"/>
      <c r="AP261" s="679"/>
      <c r="AQ261" s="679"/>
      <c r="AR261" s="679"/>
      <c r="AS261" s="679"/>
      <c r="AT261" s="679"/>
      <c r="AU261" s="679"/>
      <c r="AV261" s="679"/>
      <c r="AW261" s="679"/>
      <c r="AX261" s="662"/>
      <c r="AY261" s="662"/>
      <c r="AZ261" s="662"/>
      <c r="BA261" s="662"/>
      <c r="BB261" s="662"/>
      <c r="BC261" s="662"/>
      <c r="BD261" s="662"/>
      <c r="BE261" s="662"/>
      <c r="BF261" s="662"/>
    </row>
    <row r="262" spans="23:58">
      <c r="W262" s="679"/>
      <c r="X262" s="697"/>
      <c r="Y262" s="699"/>
      <c r="Z262" s="698"/>
      <c r="AA262" s="698"/>
      <c r="AB262" s="698"/>
      <c r="AC262" s="698"/>
      <c r="AD262" s="698"/>
      <c r="AE262" s="698"/>
      <c r="AF262" s="679"/>
      <c r="AG262" s="679"/>
      <c r="AH262" s="679"/>
      <c r="AI262" s="679"/>
      <c r="AJ262" s="679"/>
      <c r="AK262" s="679"/>
      <c r="AL262" s="679"/>
      <c r="AM262" s="679"/>
      <c r="AN262" s="679"/>
      <c r="AO262" s="679"/>
      <c r="AP262" s="679"/>
      <c r="AQ262" s="679"/>
      <c r="AR262" s="679"/>
      <c r="AS262" s="679"/>
      <c r="AT262" s="679"/>
      <c r="AU262" s="679"/>
      <c r="AV262" s="679"/>
      <c r="AW262" s="679"/>
      <c r="AX262" s="662"/>
      <c r="AY262" s="662"/>
      <c r="AZ262" s="662"/>
      <c r="BA262" s="662"/>
      <c r="BB262" s="662"/>
      <c r="BC262" s="662"/>
      <c r="BD262" s="662"/>
      <c r="BE262" s="662"/>
      <c r="BF262" s="662"/>
    </row>
    <row r="263" spans="23:58">
      <c r="W263" s="679"/>
      <c r="X263" s="697"/>
      <c r="Y263" s="614"/>
      <c r="Z263" s="614"/>
      <c r="AA263" s="614"/>
      <c r="AB263" s="614"/>
      <c r="AC263" s="614"/>
      <c r="AD263" s="614"/>
      <c r="AF263" s="679"/>
      <c r="AG263" s="679"/>
      <c r="AH263" s="679"/>
      <c r="AI263" s="679"/>
      <c r="AJ263" s="679"/>
      <c r="AK263" s="679"/>
      <c r="AL263" s="679"/>
      <c r="AM263" s="679"/>
      <c r="AN263" s="679"/>
      <c r="AO263" s="679"/>
      <c r="AP263" s="679"/>
      <c r="AQ263" s="679"/>
      <c r="AR263" s="679"/>
      <c r="AS263" s="679"/>
      <c r="AT263" s="679"/>
      <c r="AU263" s="679"/>
      <c r="AV263" s="679"/>
      <c r="AW263" s="679"/>
      <c r="AX263" s="662"/>
      <c r="AY263" s="662"/>
      <c r="AZ263" s="662"/>
      <c r="BA263" s="662"/>
      <c r="BB263" s="662"/>
      <c r="BC263" s="662"/>
      <c r="BD263" s="662"/>
      <c r="BE263" s="662"/>
      <c r="BF263" s="662"/>
    </row>
    <row r="264" spans="23:58">
      <c r="W264" s="679"/>
      <c r="X264" s="612"/>
      <c r="Y264" s="612"/>
      <c r="Z264" s="612"/>
      <c r="AA264" s="612"/>
      <c r="AB264" s="612"/>
      <c r="AC264" s="612"/>
      <c r="AD264" s="612"/>
      <c r="AE264" s="612"/>
      <c r="AF264" s="679"/>
      <c r="AG264" s="679"/>
      <c r="AH264" s="679"/>
      <c r="AI264" s="679"/>
      <c r="AJ264" s="679"/>
      <c r="AK264" s="679"/>
      <c r="AL264" s="679"/>
      <c r="AM264" s="679"/>
      <c r="AN264" s="679"/>
      <c r="AO264" s="679"/>
      <c r="AP264" s="679"/>
      <c r="AQ264" s="679"/>
      <c r="AR264" s="679"/>
      <c r="AS264" s="679"/>
      <c r="AT264" s="679"/>
      <c r="AU264" s="679"/>
      <c r="AV264" s="679"/>
      <c r="AW264" s="679"/>
      <c r="AX264" s="662"/>
      <c r="AY264" s="662"/>
      <c r="AZ264" s="662"/>
      <c r="BA264" s="662"/>
      <c r="BB264" s="662"/>
      <c r="BC264" s="662"/>
      <c r="BD264" s="662"/>
      <c r="BE264" s="662"/>
      <c r="BF264" s="662"/>
    </row>
    <row r="265" spans="23:58">
      <c r="W265" s="679"/>
      <c r="X265" s="697"/>
      <c r="Y265" s="614"/>
      <c r="Z265" s="614"/>
      <c r="AA265" s="614"/>
      <c r="AB265" s="614"/>
      <c r="AC265" s="614"/>
      <c r="AD265" s="614"/>
      <c r="AF265" s="679"/>
      <c r="AG265" s="679"/>
      <c r="AH265" s="679"/>
      <c r="AI265" s="679"/>
      <c r="AJ265" s="679"/>
      <c r="AK265" s="679"/>
      <c r="AL265" s="679"/>
      <c r="AM265" s="679"/>
      <c r="AN265" s="679"/>
      <c r="AO265" s="679"/>
      <c r="AP265" s="679"/>
      <c r="AQ265" s="679"/>
      <c r="AR265" s="679"/>
      <c r="AS265" s="679"/>
      <c r="AT265" s="679"/>
      <c r="AU265" s="679"/>
      <c r="AV265" s="679"/>
      <c r="AW265" s="679"/>
      <c r="AX265" s="662"/>
      <c r="AY265" s="662"/>
      <c r="AZ265" s="662"/>
      <c r="BA265" s="662"/>
      <c r="BB265" s="662"/>
      <c r="BC265" s="662"/>
      <c r="BD265" s="662"/>
      <c r="BE265" s="662"/>
      <c r="BF265" s="662"/>
    </row>
    <row r="266" spans="23:58">
      <c r="W266" s="679"/>
      <c r="X266" s="697"/>
      <c r="Y266" s="614"/>
      <c r="Z266" s="614"/>
      <c r="AA266" s="614"/>
      <c r="AB266" s="614"/>
      <c r="AC266" s="614"/>
      <c r="AD266" s="614"/>
      <c r="AF266" s="679"/>
      <c r="AG266" s="679"/>
      <c r="AH266" s="679"/>
      <c r="AI266" s="679"/>
      <c r="AJ266" s="679"/>
      <c r="AK266" s="679"/>
      <c r="AL266" s="679"/>
      <c r="AM266" s="679"/>
      <c r="AN266" s="679"/>
      <c r="AO266" s="679"/>
      <c r="AP266" s="679"/>
      <c r="AQ266" s="679"/>
      <c r="AR266" s="679"/>
      <c r="AS266" s="679"/>
      <c r="AT266" s="679"/>
      <c r="AU266" s="679"/>
      <c r="AV266" s="679"/>
      <c r="AW266" s="679"/>
      <c r="AX266" s="662"/>
      <c r="AY266" s="662"/>
      <c r="AZ266" s="662"/>
      <c r="BA266" s="662"/>
      <c r="BB266" s="662"/>
      <c r="BC266" s="662"/>
      <c r="BD266" s="662"/>
      <c r="BE266" s="662"/>
      <c r="BF266" s="662"/>
    </row>
    <row r="267" spans="23:58">
      <c r="W267" s="679"/>
      <c r="X267" s="697"/>
      <c r="Y267" s="614"/>
      <c r="Z267" s="614"/>
      <c r="AA267" s="614"/>
      <c r="AB267" s="614"/>
      <c r="AC267" s="614"/>
      <c r="AD267" s="614"/>
      <c r="AF267" s="679"/>
      <c r="AG267" s="679"/>
      <c r="AH267" s="679"/>
      <c r="AI267" s="679"/>
      <c r="AJ267" s="679"/>
      <c r="AK267" s="679"/>
      <c r="AL267" s="679"/>
      <c r="AM267" s="679"/>
      <c r="AN267" s="679"/>
      <c r="AO267" s="679"/>
      <c r="AP267" s="679"/>
      <c r="AQ267" s="679"/>
      <c r="AR267" s="679"/>
      <c r="AS267" s="679"/>
      <c r="AT267" s="679"/>
      <c r="AU267" s="679"/>
      <c r="AV267" s="679"/>
      <c r="AW267" s="679"/>
      <c r="AX267" s="662"/>
      <c r="AY267" s="662"/>
      <c r="AZ267" s="662"/>
      <c r="BA267" s="662"/>
      <c r="BB267" s="662"/>
      <c r="BC267" s="662"/>
      <c r="BD267" s="662"/>
      <c r="BE267" s="662"/>
      <c r="BF267" s="662"/>
    </row>
    <row r="268" spans="23:58">
      <c r="W268" s="679"/>
      <c r="X268" s="697"/>
      <c r="Y268" s="614"/>
      <c r="Z268" s="614"/>
      <c r="AA268" s="614"/>
      <c r="AB268" s="614"/>
      <c r="AC268" s="614"/>
      <c r="AD268" s="614"/>
      <c r="AF268" s="679"/>
      <c r="AG268" s="679"/>
      <c r="AH268" s="679"/>
      <c r="AI268" s="679"/>
      <c r="AJ268" s="679"/>
      <c r="AK268" s="679"/>
      <c r="AL268" s="679"/>
      <c r="AM268" s="679"/>
      <c r="AN268" s="679"/>
      <c r="AO268" s="679"/>
      <c r="AP268" s="679"/>
      <c r="AQ268" s="679"/>
      <c r="AR268" s="679"/>
      <c r="AS268" s="679"/>
      <c r="AT268" s="679"/>
      <c r="AU268" s="679"/>
      <c r="AV268" s="679"/>
      <c r="AW268" s="679"/>
      <c r="AX268" s="662"/>
      <c r="AY268" s="662"/>
      <c r="AZ268" s="662"/>
      <c r="BA268" s="662"/>
      <c r="BB268" s="662"/>
      <c r="BC268" s="662"/>
      <c r="BD268" s="662"/>
      <c r="BE268" s="662"/>
      <c r="BF268" s="662"/>
    </row>
    <row r="269" spans="23:58">
      <c r="W269" s="679"/>
      <c r="X269" s="697"/>
      <c r="Y269" s="614"/>
      <c r="Z269" s="614"/>
      <c r="AA269" s="614"/>
      <c r="AB269" s="614"/>
      <c r="AC269" s="614"/>
      <c r="AD269" s="614"/>
      <c r="AF269" s="679"/>
      <c r="AG269" s="679"/>
      <c r="AH269" s="679"/>
      <c r="AI269" s="679"/>
      <c r="AJ269" s="679"/>
      <c r="AK269" s="679"/>
      <c r="AL269" s="679"/>
      <c r="AM269" s="679"/>
      <c r="AN269" s="679"/>
      <c r="AO269" s="679"/>
      <c r="AP269" s="679"/>
      <c r="AQ269" s="679"/>
      <c r="AR269" s="679"/>
      <c r="AS269" s="679"/>
      <c r="AT269" s="679"/>
      <c r="AU269" s="679"/>
      <c r="AV269" s="679"/>
      <c r="AW269" s="679"/>
      <c r="AX269" s="662"/>
      <c r="AY269" s="662"/>
      <c r="AZ269" s="662"/>
      <c r="BA269" s="662"/>
      <c r="BB269" s="662"/>
      <c r="BC269" s="662"/>
      <c r="BD269" s="662"/>
      <c r="BE269" s="662"/>
      <c r="BF269" s="662"/>
    </row>
    <row r="270" spans="23:58">
      <c r="W270" s="679"/>
      <c r="X270" s="697"/>
      <c r="Y270" s="614"/>
      <c r="Z270" s="614"/>
      <c r="AA270" s="614"/>
      <c r="AB270" s="614"/>
      <c r="AC270" s="614"/>
      <c r="AD270" s="614"/>
      <c r="AF270" s="679"/>
      <c r="AG270" s="679"/>
      <c r="AH270" s="679"/>
      <c r="AI270" s="679"/>
      <c r="AJ270" s="679"/>
      <c r="AK270" s="679"/>
      <c r="AL270" s="679"/>
      <c r="AM270" s="679"/>
      <c r="AN270" s="679"/>
      <c r="AO270" s="679"/>
      <c r="AP270" s="679"/>
      <c r="AQ270" s="679"/>
      <c r="AR270" s="679"/>
      <c r="AS270" s="679"/>
      <c r="AT270" s="679"/>
      <c r="AU270" s="679"/>
      <c r="AV270" s="679"/>
      <c r="AW270" s="679"/>
      <c r="AX270" s="662"/>
      <c r="AY270" s="662"/>
      <c r="AZ270" s="662"/>
      <c r="BA270" s="662"/>
      <c r="BB270" s="662"/>
      <c r="BC270" s="662"/>
      <c r="BD270" s="662"/>
      <c r="BE270" s="662"/>
      <c r="BF270" s="662"/>
    </row>
    <row r="271" spans="23:58">
      <c r="W271" s="679"/>
      <c r="X271" s="697"/>
      <c r="Y271" s="614"/>
      <c r="Z271" s="614"/>
      <c r="AA271" s="614"/>
      <c r="AB271" s="614"/>
      <c r="AC271" s="614"/>
      <c r="AD271" s="614"/>
      <c r="AF271" s="679"/>
      <c r="AG271" s="679"/>
      <c r="AH271" s="679"/>
      <c r="AI271" s="679"/>
      <c r="AJ271" s="679"/>
      <c r="AK271" s="679"/>
      <c r="AL271" s="679"/>
      <c r="AM271" s="679"/>
      <c r="AN271" s="679"/>
      <c r="AO271" s="679"/>
      <c r="AP271" s="679"/>
      <c r="AQ271" s="679"/>
      <c r="AR271" s="679"/>
      <c r="AS271" s="679"/>
      <c r="AT271" s="679"/>
      <c r="AU271" s="679"/>
      <c r="AV271" s="679"/>
      <c r="AW271" s="679"/>
      <c r="AX271" s="662"/>
      <c r="AY271" s="662"/>
      <c r="AZ271" s="662"/>
      <c r="BA271" s="662"/>
      <c r="BB271" s="662"/>
      <c r="BC271" s="662"/>
      <c r="BD271" s="662"/>
      <c r="BE271" s="662"/>
      <c r="BF271" s="662"/>
    </row>
    <row r="272" spans="23:58">
      <c r="W272" s="679"/>
      <c r="X272" s="697"/>
      <c r="Y272" s="614"/>
      <c r="Z272" s="614"/>
      <c r="AA272" s="614"/>
      <c r="AB272" s="614"/>
      <c r="AC272" s="614"/>
      <c r="AD272" s="614"/>
      <c r="AF272" s="679"/>
      <c r="AG272" s="679"/>
      <c r="AH272" s="679"/>
      <c r="AI272" s="679"/>
      <c r="AJ272" s="679"/>
      <c r="AK272" s="679"/>
      <c r="AL272" s="679"/>
      <c r="AM272" s="679"/>
      <c r="AN272" s="679"/>
      <c r="AO272" s="679"/>
      <c r="AP272" s="679"/>
      <c r="AQ272" s="679"/>
      <c r="AR272" s="679"/>
      <c r="AS272" s="679"/>
      <c r="AT272" s="679"/>
      <c r="AU272" s="679"/>
      <c r="AV272" s="679"/>
      <c r="AW272" s="679"/>
      <c r="AX272" s="662"/>
      <c r="AY272" s="662"/>
      <c r="AZ272" s="662"/>
      <c r="BA272" s="662"/>
      <c r="BB272" s="662"/>
      <c r="BC272" s="662"/>
      <c r="BD272" s="662"/>
      <c r="BE272" s="662"/>
      <c r="BF272" s="662"/>
    </row>
    <row r="273" spans="23:58">
      <c r="W273" s="679"/>
      <c r="X273" s="697"/>
      <c r="Y273" s="614"/>
      <c r="Z273" s="614"/>
      <c r="AA273" s="614"/>
      <c r="AB273" s="614"/>
      <c r="AC273" s="614"/>
      <c r="AD273" s="614"/>
      <c r="AF273" s="679"/>
      <c r="AG273" s="679"/>
      <c r="AH273" s="679"/>
      <c r="AI273" s="679"/>
      <c r="AJ273" s="679"/>
      <c r="AK273" s="679"/>
      <c r="AL273" s="679"/>
      <c r="AM273" s="679"/>
      <c r="AN273" s="679"/>
      <c r="AO273" s="679"/>
      <c r="AP273" s="679"/>
      <c r="AQ273" s="679"/>
      <c r="AR273" s="679"/>
      <c r="AS273" s="679"/>
      <c r="AT273" s="679"/>
      <c r="AU273" s="679"/>
      <c r="AV273" s="679"/>
      <c r="AW273" s="679"/>
      <c r="AX273" s="662"/>
      <c r="AY273" s="662"/>
      <c r="AZ273" s="662"/>
      <c r="BA273" s="662"/>
      <c r="BB273" s="662"/>
      <c r="BC273" s="662"/>
      <c r="BD273" s="662"/>
      <c r="BE273" s="662"/>
      <c r="BF273" s="662"/>
    </row>
    <row r="274" spans="23:58">
      <c r="W274" s="679"/>
      <c r="X274" s="697"/>
      <c r="Y274" s="614"/>
      <c r="Z274" s="614"/>
      <c r="AA274" s="614"/>
      <c r="AB274" s="614"/>
      <c r="AC274" s="614"/>
      <c r="AD274" s="614"/>
      <c r="AF274" s="679"/>
      <c r="AG274" s="679"/>
      <c r="AH274" s="679"/>
      <c r="AI274" s="679"/>
      <c r="AJ274" s="679"/>
      <c r="AK274" s="679"/>
      <c r="AL274" s="679"/>
      <c r="AM274" s="679"/>
      <c r="AN274" s="679"/>
      <c r="AO274" s="679"/>
      <c r="AP274" s="679"/>
      <c r="AQ274" s="679"/>
      <c r="AR274" s="679"/>
      <c r="AS274" s="679"/>
      <c r="AT274" s="679"/>
      <c r="AU274" s="679"/>
      <c r="AV274" s="679"/>
      <c r="AW274" s="679"/>
      <c r="AX274" s="662"/>
      <c r="AY274" s="662"/>
      <c r="AZ274" s="662"/>
      <c r="BA274" s="662"/>
      <c r="BB274" s="662"/>
      <c r="BC274" s="662"/>
      <c r="BD274" s="662"/>
      <c r="BE274" s="662"/>
      <c r="BF274" s="662"/>
    </row>
    <row r="275" spans="23:58">
      <c r="W275" s="679"/>
      <c r="X275" s="697"/>
      <c r="Y275" s="614"/>
      <c r="Z275" s="614"/>
      <c r="AA275" s="614"/>
      <c r="AB275" s="614"/>
      <c r="AC275" s="614"/>
      <c r="AD275" s="614"/>
      <c r="AF275" s="679"/>
      <c r="AG275" s="679"/>
      <c r="AH275" s="679"/>
      <c r="AI275" s="679"/>
      <c r="AJ275" s="679"/>
      <c r="AK275" s="679"/>
      <c r="AL275" s="679"/>
      <c r="AM275" s="679"/>
      <c r="AN275" s="679"/>
      <c r="AO275" s="679"/>
      <c r="AP275" s="679"/>
      <c r="AQ275" s="679"/>
      <c r="AR275" s="679"/>
      <c r="AS275" s="679"/>
      <c r="AT275" s="679"/>
      <c r="AU275" s="679"/>
      <c r="AV275" s="679"/>
      <c r="AW275" s="679"/>
      <c r="AX275" s="662"/>
      <c r="AY275" s="662"/>
      <c r="AZ275" s="662"/>
      <c r="BA275" s="662"/>
      <c r="BB275" s="662"/>
      <c r="BC275" s="662"/>
      <c r="BD275" s="662"/>
      <c r="BE275" s="662"/>
      <c r="BF275" s="662"/>
    </row>
    <row r="276" spans="23:58">
      <c r="W276" s="679"/>
      <c r="X276" s="697"/>
      <c r="Y276" s="614"/>
      <c r="Z276" s="614"/>
      <c r="AA276" s="614"/>
      <c r="AB276" s="614"/>
      <c r="AC276" s="614"/>
      <c r="AD276" s="614"/>
      <c r="AF276" s="679"/>
      <c r="AG276" s="679"/>
      <c r="AH276" s="679"/>
      <c r="AI276" s="679"/>
      <c r="AJ276" s="679"/>
      <c r="AK276" s="679"/>
      <c r="AL276" s="679"/>
      <c r="AM276" s="679"/>
      <c r="AN276" s="679"/>
      <c r="AO276" s="679"/>
      <c r="AP276" s="679"/>
      <c r="AQ276" s="679"/>
      <c r="AR276" s="679"/>
      <c r="AS276" s="679"/>
      <c r="AT276" s="679"/>
      <c r="AU276" s="679"/>
      <c r="AV276" s="679"/>
      <c r="AW276" s="679"/>
      <c r="AX276" s="662"/>
      <c r="AY276" s="662"/>
      <c r="AZ276" s="662"/>
      <c r="BA276" s="662"/>
      <c r="BB276" s="662"/>
      <c r="BC276" s="662"/>
      <c r="BD276" s="662"/>
      <c r="BE276" s="662"/>
      <c r="BF276" s="662"/>
    </row>
    <row r="277" spans="23:58">
      <c r="W277" s="679"/>
      <c r="X277" s="697"/>
      <c r="Y277" s="614"/>
      <c r="Z277" s="614"/>
      <c r="AA277" s="614"/>
      <c r="AB277" s="614"/>
      <c r="AC277" s="614"/>
      <c r="AD277" s="614"/>
      <c r="AF277" s="679"/>
      <c r="AG277" s="679"/>
      <c r="AH277" s="679"/>
      <c r="AI277" s="679"/>
      <c r="AJ277" s="679"/>
      <c r="AK277" s="679"/>
      <c r="AL277" s="679"/>
      <c r="AM277" s="679"/>
      <c r="AN277" s="679"/>
      <c r="AO277" s="679"/>
      <c r="AP277" s="679"/>
      <c r="AQ277" s="679"/>
      <c r="AR277" s="679"/>
      <c r="AS277" s="679"/>
      <c r="AT277" s="679"/>
      <c r="AU277" s="679"/>
      <c r="AV277" s="679"/>
      <c r="AW277" s="679"/>
      <c r="AX277" s="662"/>
      <c r="AY277" s="662"/>
      <c r="AZ277" s="662"/>
      <c r="BA277" s="662"/>
      <c r="BB277" s="662"/>
      <c r="BC277" s="662"/>
      <c r="BD277" s="662"/>
      <c r="BE277" s="662"/>
      <c r="BF277" s="662"/>
    </row>
    <row r="278" spans="23:58">
      <c r="W278" s="679"/>
      <c r="X278" s="697"/>
      <c r="Y278" s="614"/>
      <c r="Z278" s="614"/>
      <c r="AA278" s="614"/>
      <c r="AB278" s="614"/>
      <c r="AC278" s="614"/>
      <c r="AD278" s="614"/>
      <c r="AF278" s="679"/>
      <c r="AG278" s="679"/>
      <c r="AH278" s="679"/>
      <c r="AI278" s="679"/>
      <c r="AJ278" s="679"/>
      <c r="AK278" s="679"/>
      <c r="AL278" s="679"/>
      <c r="AM278" s="679"/>
      <c r="AN278" s="679"/>
      <c r="AO278" s="679"/>
      <c r="AP278" s="679"/>
      <c r="AQ278" s="679"/>
      <c r="AR278" s="679"/>
      <c r="AS278" s="679"/>
      <c r="AT278" s="679"/>
      <c r="AU278" s="679"/>
      <c r="AV278" s="679"/>
      <c r="AW278" s="679"/>
      <c r="AX278" s="662"/>
      <c r="AY278" s="662"/>
      <c r="AZ278" s="662"/>
      <c r="BA278" s="662"/>
      <c r="BB278" s="662"/>
      <c r="BC278" s="662"/>
      <c r="BD278" s="662"/>
      <c r="BE278" s="662"/>
      <c r="BF278" s="662"/>
    </row>
    <row r="279" spans="23:58">
      <c r="W279" s="679"/>
      <c r="X279" s="697"/>
      <c r="Y279" s="614"/>
      <c r="Z279" s="614"/>
      <c r="AA279" s="614"/>
      <c r="AB279" s="614"/>
      <c r="AC279" s="614"/>
      <c r="AD279" s="614"/>
      <c r="AF279" s="679"/>
      <c r="AG279" s="679"/>
      <c r="AH279" s="679"/>
      <c r="AI279" s="679"/>
      <c r="AJ279" s="679"/>
      <c r="AK279" s="679"/>
      <c r="AL279" s="679"/>
      <c r="AM279" s="679"/>
      <c r="AN279" s="679"/>
      <c r="AO279" s="679"/>
      <c r="AP279" s="679"/>
      <c r="AQ279" s="679"/>
      <c r="AR279" s="679"/>
      <c r="AS279" s="679"/>
      <c r="AT279" s="679"/>
      <c r="AU279" s="679"/>
      <c r="AV279" s="679"/>
      <c r="AW279" s="679"/>
      <c r="AX279" s="662"/>
      <c r="AY279" s="662"/>
      <c r="AZ279" s="662"/>
      <c r="BA279" s="662"/>
      <c r="BB279" s="662"/>
      <c r="BC279" s="662"/>
      <c r="BD279" s="662"/>
      <c r="BE279" s="662"/>
      <c r="BF279" s="662"/>
    </row>
    <row r="280" spans="23:58">
      <c r="W280" s="679"/>
      <c r="X280" s="697"/>
      <c r="Y280" s="614"/>
      <c r="Z280" s="614"/>
      <c r="AA280" s="614"/>
      <c r="AB280" s="614"/>
      <c r="AC280" s="614"/>
      <c r="AD280" s="614"/>
      <c r="AF280" s="679"/>
      <c r="AG280" s="679"/>
      <c r="AH280" s="679"/>
      <c r="AI280" s="679"/>
      <c r="AJ280" s="679"/>
      <c r="AK280" s="679"/>
      <c r="AL280" s="679"/>
      <c r="AM280" s="679"/>
      <c r="AN280" s="679"/>
      <c r="AO280" s="679"/>
      <c r="AP280" s="679"/>
      <c r="AQ280" s="679"/>
      <c r="AR280" s="679"/>
      <c r="AS280" s="679"/>
      <c r="AT280" s="679"/>
      <c r="AU280" s="679"/>
      <c r="AV280" s="679"/>
      <c r="AW280" s="679"/>
      <c r="AX280" s="662"/>
      <c r="AY280" s="662"/>
      <c r="AZ280" s="662"/>
      <c r="BA280" s="662"/>
      <c r="BB280" s="662"/>
      <c r="BC280" s="662"/>
      <c r="BD280" s="662"/>
      <c r="BE280" s="662"/>
      <c r="BF280" s="662"/>
    </row>
    <row r="281" spans="23:58">
      <c r="W281" s="679"/>
      <c r="X281" s="697"/>
      <c r="Y281" s="614"/>
      <c r="Z281" s="614"/>
      <c r="AA281" s="614"/>
      <c r="AB281" s="614"/>
      <c r="AC281" s="614"/>
      <c r="AD281" s="614"/>
      <c r="AF281" s="679"/>
      <c r="AG281" s="679"/>
      <c r="AH281" s="679"/>
      <c r="AI281" s="679"/>
      <c r="AJ281" s="679"/>
      <c r="AK281" s="679"/>
      <c r="AL281" s="679"/>
      <c r="AM281" s="679"/>
      <c r="AN281" s="679"/>
      <c r="AO281" s="679"/>
      <c r="AP281" s="679"/>
      <c r="AQ281" s="679"/>
      <c r="AR281" s="679"/>
      <c r="AS281" s="679"/>
      <c r="AT281" s="679"/>
      <c r="AU281" s="679"/>
      <c r="AV281" s="679"/>
      <c r="AW281" s="679"/>
      <c r="AX281" s="662"/>
      <c r="AY281" s="662"/>
      <c r="AZ281" s="662"/>
      <c r="BA281" s="662"/>
      <c r="BB281" s="662"/>
      <c r="BC281" s="662"/>
      <c r="BD281" s="662"/>
      <c r="BE281" s="662"/>
      <c r="BF281" s="662"/>
    </row>
    <row r="282" spans="23:58">
      <c r="W282" s="679"/>
      <c r="X282" s="697"/>
      <c r="Y282" s="614"/>
      <c r="Z282" s="614"/>
      <c r="AA282" s="614"/>
      <c r="AB282" s="614"/>
      <c r="AC282" s="614"/>
      <c r="AD282" s="614"/>
      <c r="AF282" s="679"/>
      <c r="AG282" s="679"/>
      <c r="AH282" s="679"/>
      <c r="AI282" s="679"/>
      <c r="AJ282" s="679"/>
      <c r="AK282" s="679"/>
      <c r="AL282" s="679"/>
      <c r="AM282" s="679"/>
      <c r="AN282" s="679"/>
      <c r="AO282" s="679"/>
      <c r="AP282" s="679"/>
      <c r="AQ282" s="679"/>
      <c r="AR282" s="679"/>
      <c r="AS282" s="679"/>
      <c r="AT282" s="679"/>
      <c r="AU282" s="679"/>
      <c r="AV282" s="679"/>
      <c r="AW282" s="679"/>
      <c r="AX282" s="662"/>
      <c r="AY282" s="662"/>
      <c r="AZ282" s="662"/>
      <c r="BA282" s="662"/>
      <c r="BB282" s="662"/>
      <c r="BC282" s="662"/>
      <c r="BD282" s="662"/>
      <c r="BE282" s="662"/>
      <c r="BF282" s="662"/>
    </row>
    <row r="283" spans="23:58">
      <c r="W283" s="679"/>
      <c r="X283" s="697"/>
      <c r="Y283" s="614"/>
      <c r="Z283" s="614"/>
      <c r="AA283" s="614"/>
      <c r="AB283" s="614"/>
      <c r="AC283" s="614"/>
      <c r="AD283" s="614"/>
      <c r="AF283" s="679"/>
      <c r="AG283" s="679"/>
      <c r="AH283" s="679"/>
      <c r="AI283" s="679"/>
      <c r="AJ283" s="679"/>
      <c r="AK283" s="679"/>
      <c r="AL283" s="679"/>
      <c r="AM283" s="679"/>
      <c r="AN283" s="679"/>
      <c r="AO283" s="679"/>
      <c r="AP283" s="679"/>
      <c r="AQ283" s="679"/>
      <c r="AR283" s="679"/>
      <c r="AS283" s="679"/>
      <c r="AT283" s="679"/>
      <c r="AU283" s="679"/>
      <c r="AV283" s="679"/>
      <c r="AW283" s="679"/>
      <c r="AX283" s="662"/>
      <c r="AY283" s="662"/>
      <c r="AZ283" s="662"/>
      <c r="BA283" s="662"/>
      <c r="BB283" s="662"/>
      <c r="BC283" s="662"/>
      <c r="BD283" s="662"/>
      <c r="BE283" s="662"/>
      <c r="BF283" s="662"/>
    </row>
    <row r="284" spans="23:58">
      <c r="W284" s="679"/>
      <c r="X284" s="697"/>
      <c r="Y284" s="614"/>
      <c r="Z284" s="614"/>
      <c r="AA284" s="614"/>
      <c r="AB284" s="614"/>
      <c r="AC284" s="614"/>
      <c r="AD284" s="614"/>
      <c r="AF284" s="679"/>
      <c r="AG284" s="679"/>
      <c r="AH284" s="679"/>
      <c r="AI284" s="679"/>
      <c r="AJ284" s="679"/>
      <c r="AK284" s="679"/>
      <c r="AL284" s="679"/>
      <c r="AM284" s="679"/>
      <c r="AN284" s="679"/>
      <c r="AO284" s="679"/>
      <c r="AP284" s="679"/>
      <c r="AQ284" s="679"/>
      <c r="AR284" s="679"/>
      <c r="AS284" s="679"/>
      <c r="AT284" s="679"/>
      <c r="AU284" s="679"/>
      <c r="AV284" s="679"/>
      <c r="AW284" s="679"/>
      <c r="AX284" s="662"/>
      <c r="AY284" s="662"/>
      <c r="AZ284" s="662"/>
      <c r="BA284" s="662"/>
      <c r="BB284" s="662"/>
      <c r="BC284" s="662"/>
      <c r="BD284" s="662"/>
      <c r="BE284" s="662"/>
      <c r="BF284" s="662"/>
    </row>
    <row r="285" spans="23:58">
      <c r="W285" s="679"/>
      <c r="X285" s="697"/>
      <c r="Y285" s="614"/>
      <c r="Z285" s="614"/>
      <c r="AA285" s="614"/>
      <c r="AB285" s="614"/>
      <c r="AC285" s="614"/>
      <c r="AD285" s="614"/>
      <c r="AF285" s="679"/>
      <c r="AG285" s="679"/>
      <c r="AH285" s="679"/>
      <c r="AI285" s="679"/>
      <c r="AJ285" s="679"/>
      <c r="AK285" s="679"/>
      <c r="AL285" s="679"/>
      <c r="AM285" s="679"/>
      <c r="AN285" s="679"/>
      <c r="AO285" s="679"/>
      <c r="AP285" s="679"/>
      <c r="AQ285" s="679"/>
      <c r="AR285" s="679"/>
      <c r="AS285" s="679"/>
      <c r="AT285" s="679"/>
      <c r="AU285" s="679"/>
      <c r="AV285" s="679"/>
      <c r="AW285" s="679"/>
      <c r="AX285" s="662"/>
      <c r="AY285" s="662"/>
      <c r="AZ285" s="662"/>
      <c r="BA285" s="662"/>
      <c r="BB285" s="662"/>
      <c r="BC285" s="662"/>
      <c r="BD285" s="662"/>
      <c r="BE285" s="662"/>
      <c r="BF285" s="662"/>
    </row>
    <row r="286" spans="23:58">
      <c r="W286" s="679"/>
      <c r="X286" s="697"/>
      <c r="Y286" s="614"/>
      <c r="Z286" s="614"/>
      <c r="AA286" s="614"/>
      <c r="AB286" s="614"/>
      <c r="AC286" s="614"/>
      <c r="AD286" s="614"/>
      <c r="AF286" s="679"/>
      <c r="AG286" s="679"/>
      <c r="AH286" s="679"/>
      <c r="AI286" s="679"/>
      <c r="AJ286" s="679"/>
      <c r="AK286" s="679"/>
      <c r="AL286" s="679"/>
      <c r="AM286" s="679"/>
      <c r="AN286" s="679"/>
      <c r="AO286" s="679"/>
      <c r="AP286" s="679"/>
      <c r="AQ286" s="679"/>
      <c r="AR286" s="679"/>
      <c r="AS286" s="679"/>
      <c r="AT286" s="679"/>
      <c r="AU286" s="679"/>
      <c r="AV286" s="679"/>
      <c r="AW286" s="679"/>
      <c r="AX286" s="662"/>
      <c r="AY286" s="662"/>
      <c r="AZ286" s="662"/>
      <c r="BA286" s="662"/>
      <c r="BB286" s="662"/>
      <c r="BC286" s="662"/>
      <c r="BD286" s="662"/>
      <c r="BE286" s="662"/>
      <c r="BF286" s="662"/>
    </row>
    <row r="287" spans="23:58">
      <c r="W287" s="679"/>
      <c r="X287" s="697"/>
      <c r="Y287" s="614"/>
      <c r="Z287" s="614"/>
      <c r="AA287" s="614"/>
      <c r="AB287" s="614"/>
      <c r="AC287" s="614"/>
      <c r="AD287" s="614"/>
      <c r="AF287" s="679"/>
      <c r="AG287" s="679"/>
      <c r="AH287" s="679"/>
      <c r="AI287" s="679"/>
      <c r="AJ287" s="679"/>
      <c r="AK287" s="679"/>
      <c r="AL287" s="679"/>
      <c r="AM287" s="679"/>
      <c r="AN287" s="679"/>
      <c r="AO287" s="679"/>
      <c r="AP287" s="679"/>
      <c r="AQ287" s="679"/>
      <c r="AR287" s="679"/>
      <c r="AS287" s="679"/>
      <c r="AT287" s="679"/>
      <c r="AU287" s="679"/>
      <c r="AV287" s="679"/>
      <c r="AW287" s="679"/>
      <c r="AX287" s="662"/>
      <c r="AY287" s="662"/>
      <c r="AZ287" s="662"/>
      <c r="BA287" s="662"/>
      <c r="BB287" s="662"/>
      <c r="BC287" s="662"/>
      <c r="BD287" s="662"/>
      <c r="BE287" s="662"/>
      <c r="BF287" s="662"/>
    </row>
    <row r="288" spans="23:58">
      <c r="W288" s="679"/>
      <c r="X288" s="697"/>
      <c r="Y288" s="614"/>
      <c r="Z288" s="614"/>
      <c r="AA288" s="614"/>
      <c r="AB288" s="614"/>
      <c r="AC288" s="614"/>
      <c r="AD288" s="614"/>
      <c r="AF288" s="679"/>
      <c r="AG288" s="679"/>
      <c r="AH288" s="679"/>
      <c r="AI288" s="679"/>
      <c r="AJ288" s="679"/>
      <c r="AK288" s="679"/>
      <c r="AL288" s="679"/>
      <c r="AM288" s="679"/>
      <c r="AN288" s="679"/>
      <c r="AO288" s="679"/>
      <c r="AP288" s="679"/>
      <c r="AQ288" s="679"/>
      <c r="AR288" s="679"/>
      <c r="AS288" s="679"/>
      <c r="AT288" s="679"/>
      <c r="AU288" s="679"/>
      <c r="AV288" s="679"/>
      <c r="AW288" s="679"/>
      <c r="AX288" s="662"/>
      <c r="AY288" s="662"/>
      <c r="AZ288" s="662"/>
      <c r="BA288" s="662"/>
      <c r="BB288" s="662"/>
      <c r="BC288" s="662"/>
      <c r="BD288" s="662"/>
      <c r="BE288" s="662"/>
      <c r="BF288" s="662"/>
    </row>
    <row r="289" spans="23:58">
      <c r="W289" s="679"/>
      <c r="X289" s="697"/>
      <c r="Y289" s="614"/>
      <c r="Z289" s="614"/>
      <c r="AA289" s="614"/>
      <c r="AB289" s="614"/>
      <c r="AC289" s="614"/>
      <c r="AD289" s="614"/>
      <c r="AF289" s="679"/>
      <c r="AG289" s="679"/>
      <c r="AH289" s="679"/>
      <c r="AI289" s="679"/>
      <c r="AJ289" s="679"/>
      <c r="AK289" s="679"/>
      <c r="AL289" s="679"/>
      <c r="AM289" s="679"/>
      <c r="AN289" s="679"/>
      <c r="AO289" s="679"/>
      <c r="AP289" s="679"/>
      <c r="AQ289" s="679"/>
      <c r="AR289" s="679"/>
      <c r="AS289" s="679"/>
      <c r="AT289" s="679"/>
      <c r="AU289" s="679"/>
      <c r="AV289" s="679"/>
      <c r="AW289" s="679"/>
      <c r="AX289" s="662"/>
      <c r="AY289" s="662"/>
      <c r="AZ289" s="662"/>
      <c r="BA289" s="662"/>
      <c r="BB289" s="662"/>
      <c r="BC289" s="662"/>
      <c r="BD289" s="662"/>
      <c r="BE289" s="662"/>
      <c r="BF289" s="662"/>
    </row>
    <row r="290" spans="23:58">
      <c r="W290" s="679"/>
      <c r="X290" s="697"/>
      <c r="Y290" s="614"/>
      <c r="Z290" s="614"/>
      <c r="AA290" s="614"/>
      <c r="AB290" s="614"/>
      <c r="AC290" s="614"/>
      <c r="AD290" s="614"/>
      <c r="AF290" s="679"/>
      <c r="AG290" s="679"/>
      <c r="AH290" s="679"/>
      <c r="AI290" s="679"/>
      <c r="AJ290" s="679"/>
      <c r="AK290" s="679"/>
      <c r="AL290" s="679"/>
      <c r="AM290" s="679"/>
      <c r="AN290" s="679"/>
      <c r="AO290" s="679"/>
      <c r="AP290" s="679"/>
      <c r="AQ290" s="679"/>
      <c r="AR290" s="679"/>
      <c r="AS290" s="679"/>
      <c r="AT290" s="679"/>
      <c r="AU290" s="679"/>
      <c r="AV290" s="679"/>
      <c r="AW290" s="679"/>
      <c r="AX290" s="662"/>
      <c r="AY290" s="662"/>
      <c r="AZ290" s="662"/>
      <c r="BA290" s="662"/>
      <c r="BB290" s="662"/>
      <c r="BC290" s="662"/>
      <c r="BD290" s="662"/>
      <c r="BE290" s="662"/>
      <c r="BF290" s="662"/>
    </row>
    <row r="291" spans="23:58">
      <c r="W291" s="679"/>
      <c r="X291" s="697"/>
      <c r="Y291" s="614"/>
      <c r="Z291" s="614"/>
      <c r="AA291" s="614"/>
      <c r="AB291" s="614"/>
      <c r="AC291" s="614"/>
      <c r="AD291" s="614"/>
      <c r="AF291" s="679"/>
      <c r="AG291" s="679"/>
      <c r="AH291" s="679"/>
      <c r="AI291" s="679"/>
      <c r="AJ291" s="679"/>
      <c r="AK291" s="679"/>
      <c r="AL291" s="679"/>
      <c r="AM291" s="679"/>
      <c r="AN291" s="679"/>
      <c r="AO291" s="679"/>
      <c r="AP291" s="679"/>
      <c r="AQ291" s="679"/>
      <c r="AR291" s="679"/>
      <c r="AS291" s="679"/>
      <c r="AT291" s="679"/>
      <c r="AU291" s="679"/>
      <c r="AV291" s="679"/>
      <c r="AW291" s="679"/>
      <c r="AX291" s="662"/>
      <c r="AY291" s="662"/>
      <c r="AZ291" s="662"/>
      <c r="BA291" s="662"/>
      <c r="BB291" s="662"/>
      <c r="BC291" s="662"/>
      <c r="BD291" s="662"/>
      <c r="BE291" s="662"/>
      <c r="BF291" s="662"/>
    </row>
    <row r="292" spans="23:58">
      <c r="W292" s="679"/>
      <c r="X292" s="697"/>
      <c r="Y292" s="614"/>
      <c r="Z292" s="614"/>
      <c r="AA292" s="614"/>
      <c r="AB292" s="614"/>
      <c r="AC292" s="614"/>
      <c r="AD292" s="614"/>
      <c r="AF292" s="679"/>
      <c r="AG292" s="679"/>
      <c r="AH292" s="679"/>
      <c r="AI292" s="679"/>
      <c r="AJ292" s="679"/>
      <c r="AK292" s="679"/>
      <c r="AL292" s="679"/>
      <c r="AM292" s="679"/>
      <c r="AN292" s="679"/>
      <c r="AO292" s="679"/>
      <c r="AP292" s="679"/>
      <c r="AQ292" s="679"/>
      <c r="AR292" s="679"/>
      <c r="AS292" s="679"/>
      <c r="AT292" s="679"/>
      <c r="AU292" s="679"/>
      <c r="AV292" s="679"/>
      <c r="AW292" s="679"/>
      <c r="AX292" s="662"/>
      <c r="AY292" s="662"/>
      <c r="AZ292" s="662"/>
      <c r="BA292" s="662"/>
      <c r="BB292" s="662"/>
      <c r="BC292" s="662"/>
      <c r="BD292" s="662"/>
      <c r="BE292" s="662"/>
      <c r="BF292" s="662"/>
    </row>
    <row r="293" spans="23:58">
      <c r="W293" s="679"/>
      <c r="X293" s="697"/>
      <c r="Y293" s="614"/>
      <c r="Z293" s="614"/>
      <c r="AA293" s="614"/>
      <c r="AB293" s="614"/>
      <c r="AC293" s="614"/>
      <c r="AD293" s="614"/>
      <c r="AF293" s="679"/>
      <c r="AG293" s="679"/>
      <c r="AH293" s="679"/>
      <c r="AI293" s="679"/>
      <c r="AJ293" s="679"/>
      <c r="AK293" s="679"/>
      <c r="AL293" s="679"/>
      <c r="AM293" s="679"/>
      <c r="AN293" s="679"/>
      <c r="AO293" s="679"/>
      <c r="AP293" s="679"/>
      <c r="AQ293" s="679"/>
      <c r="AR293" s="679"/>
      <c r="AS293" s="679"/>
      <c r="AT293" s="679"/>
      <c r="AU293" s="679"/>
      <c r="AV293" s="679"/>
      <c r="AW293" s="679"/>
      <c r="AX293" s="662"/>
      <c r="AY293" s="662"/>
      <c r="AZ293" s="662"/>
      <c r="BA293" s="662"/>
      <c r="BB293" s="662"/>
      <c r="BC293" s="662"/>
      <c r="BD293" s="662"/>
      <c r="BE293" s="662"/>
      <c r="BF293" s="662"/>
    </row>
    <row r="294" spans="23:58">
      <c r="W294" s="679"/>
      <c r="X294" s="697"/>
      <c r="Y294" s="614"/>
      <c r="Z294" s="614"/>
      <c r="AA294" s="614"/>
      <c r="AB294" s="614"/>
      <c r="AC294" s="614"/>
      <c r="AD294" s="614"/>
      <c r="AF294" s="679"/>
      <c r="AG294" s="679"/>
      <c r="AH294" s="679"/>
      <c r="AI294" s="679"/>
      <c r="AJ294" s="679"/>
      <c r="AK294" s="679"/>
      <c r="AL294" s="679"/>
      <c r="AM294" s="679"/>
      <c r="AN294" s="679"/>
      <c r="AO294" s="679"/>
      <c r="AP294" s="679"/>
      <c r="AQ294" s="679"/>
      <c r="AR294" s="679"/>
      <c r="AS294" s="679"/>
      <c r="AT294" s="679"/>
      <c r="AU294" s="679"/>
      <c r="AV294" s="679"/>
      <c r="AW294" s="679"/>
      <c r="AX294" s="662"/>
      <c r="AY294" s="662"/>
      <c r="AZ294" s="662"/>
      <c r="BA294" s="662"/>
      <c r="BB294" s="662"/>
      <c r="BC294" s="662"/>
      <c r="BD294" s="662"/>
      <c r="BE294" s="662"/>
      <c r="BF294" s="662"/>
    </row>
    <row r="295" spans="23:58">
      <c r="W295" s="679"/>
      <c r="X295" s="697"/>
      <c r="Y295" s="614"/>
      <c r="Z295" s="614"/>
      <c r="AA295" s="614"/>
      <c r="AB295" s="614"/>
      <c r="AC295" s="614"/>
      <c r="AD295" s="614"/>
      <c r="AF295" s="679"/>
      <c r="AG295" s="679"/>
      <c r="AH295" s="679"/>
      <c r="AI295" s="679"/>
      <c r="AJ295" s="679"/>
      <c r="AK295" s="679"/>
      <c r="AL295" s="679"/>
      <c r="AM295" s="679"/>
      <c r="AN295" s="679"/>
      <c r="AO295" s="679"/>
      <c r="AP295" s="679"/>
      <c r="AQ295" s="679"/>
      <c r="AR295" s="679"/>
      <c r="AS295" s="679"/>
      <c r="AT295" s="679"/>
      <c r="AU295" s="679"/>
      <c r="AV295" s="679"/>
      <c r="AW295" s="679"/>
      <c r="AX295" s="662"/>
      <c r="AY295" s="662"/>
      <c r="AZ295" s="662"/>
      <c r="BA295" s="662"/>
      <c r="BB295" s="662"/>
      <c r="BC295" s="662"/>
      <c r="BD295" s="662"/>
      <c r="BE295" s="662"/>
      <c r="BF295" s="662"/>
    </row>
    <row r="296" spans="23:58">
      <c r="W296" s="679"/>
      <c r="X296" s="697"/>
      <c r="Y296" s="614"/>
      <c r="Z296" s="614"/>
      <c r="AA296" s="614"/>
      <c r="AB296" s="614"/>
      <c r="AC296" s="614"/>
      <c r="AD296" s="614"/>
      <c r="AF296" s="679"/>
      <c r="AG296" s="679"/>
      <c r="AH296" s="679"/>
      <c r="AI296" s="679"/>
      <c r="AJ296" s="679"/>
      <c r="AK296" s="679"/>
      <c r="AL296" s="679"/>
      <c r="AM296" s="679"/>
      <c r="AN296" s="679"/>
      <c r="AO296" s="679"/>
      <c r="AP296" s="679"/>
      <c r="AQ296" s="679"/>
      <c r="AR296" s="679"/>
      <c r="AS296" s="679"/>
      <c r="AT296" s="679"/>
      <c r="AU296" s="679"/>
      <c r="AV296" s="679"/>
      <c r="AW296" s="679"/>
      <c r="AX296" s="662"/>
      <c r="AY296" s="662"/>
      <c r="AZ296" s="662"/>
      <c r="BA296" s="662"/>
      <c r="BB296" s="662"/>
      <c r="BC296" s="662"/>
      <c r="BD296" s="662"/>
      <c r="BE296" s="662"/>
      <c r="BF296" s="662"/>
    </row>
    <row r="297" spans="23:58">
      <c r="W297" s="679"/>
      <c r="X297" s="697"/>
      <c r="Y297" s="614"/>
      <c r="Z297" s="614"/>
      <c r="AA297" s="614"/>
      <c r="AB297" s="614"/>
      <c r="AC297" s="614"/>
      <c r="AD297" s="614"/>
      <c r="AF297" s="679"/>
      <c r="AG297" s="679"/>
      <c r="AH297" s="679"/>
      <c r="AI297" s="679"/>
      <c r="AJ297" s="679"/>
      <c r="AK297" s="679"/>
      <c r="AL297" s="679"/>
      <c r="AM297" s="679"/>
      <c r="AN297" s="679"/>
      <c r="AO297" s="679"/>
      <c r="AP297" s="679"/>
      <c r="AQ297" s="679"/>
      <c r="AR297" s="679"/>
      <c r="AS297" s="679"/>
      <c r="AT297" s="679"/>
      <c r="AU297" s="679"/>
      <c r="AV297" s="679"/>
      <c r="AW297" s="679"/>
      <c r="AX297" s="662"/>
      <c r="AY297" s="662"/>
      <c r="AZ297" s="662"/>
      <c r="BA297" s="662"/>
      <c r="BB297" s="662"/>
      <c r="BC297" s="662"/>
      <c r="BD297" s="662"/>
      <c r="BE297" s="662"/>
      <c r="BF297" s="662"/>
    </row>
    <row r="298" spans="23:58">
      <c r="W298" s="679"/>
      <c r="X298" s="697"/>
      <c r="Y298" s="614"/>
      <c r="Z298" s="614"/>
      <c r="AA298" s="614"/>
      <c r="AB298" s="614"/>
      <c r="AC298" s="614"/>
      <c r="AD298" s="614"/>
      <c r="AF298" s="679"/>
      <c r="AG298" s="679"/>
      <c r="AH298" s="679"/>
      <c r="AI298" s="679"/>
      <c r="AJ298" s="679"/>
      <c r="AK298" s="679"/>
      <c r="AL298" s="679"/>
      <c r="AM298" s="679"/>
      <c r="AN298" s="679"/>
      <c r="AO298" s="679"/>
      <c r="AP298" s="679"/>
      <c r="AQ298" s="679"/>
      <c r="AR298" s="679"/>
      <c r="AS298" s="679"/>
      <c r="AT298" s="679"/>
      <c r="AU298" s="679"/>
      <c r="AV298" s="679"/>
      <c r="AW298" s="679"/>
      <c r="AX298" s="662"/>
      <c r="AY298" s="662"/>
      <c r="AZ298" s="662"/>
      <c r="BA298" s="662"/>
      <c r="BB298" s="662"/>
      <c r="BC298" s="662"/>
      <c r="BD298" s="662"/>
      <c r="BE298" s="662"/>
      <c r="BF298" s="662"/>
    </row>
    <row r="299" spans="23:58">
      <c r="W299" s="679"/>
      <c r="X299" s="697"/>
      <c r="Y299" s="614"/>
      <c r="Z299" s="614"/>
      <c r="AA299" s="614"/>
      <c r="AB299" s="614"/>
      <c r="AC299" s="614"/>
      <c r="AD299" s="614"/>
      <c r="AF299" s="679"/>
      <c r="AG299" s="679"/>
      <c r="AH299" s="679"/>
      <c r="AI299" s="679"/>
      <c r="AJ299" s="679"/>
      <c r="AK299" s="679"/>
      <c r="AL299" s="679"/>
      <c r="AM299" s="679"/>
      <c r="AN299" s="679"/>
      <c r="AO299" s="679"/>
      <c r="AP299" s="679"/>
      <c r="AQ299" s="679"/>
      <c r="AR299" s="679"/>
      <c r="AS299" s="679"/>
      <c r="AT299" s="679"/>
      <c r="AU299" s="679"/>
      <c r="AV299" s="679"/>
      <c r="AW299" s="679"/>
      <c r="AX299" s="662"/>
      <c r="AY299" s="662"/>
      <c r="AZ299" s="662"/>
      <c r="BA299" s="662"/>
      <c r="BB299" s="662"/>
      <c r="BC299" s="662"/>
      <c r="BD299" s="662"/>
      <c r="BE299" s="662"/>
      <c r="BF299" s="662"/>
    </row>
    <row r="300" spans="23:58">
      <c r="W300" s="679"/>
      <c r="X300" s="697"/>
      <c r="Y300" s="614"/>
      <c r="Z300" s="614"/>
      <c r="AA300" s="614"/>
      <c r="AB300" s="614"/>
      <c r="AC300" s="614"/>
      <c r="AD300" s="614"/>
      <c r="AF300" s="679"/>
      <c r="AG300" s="679"/>
      <c r="AH300" s="679"/>
      <c r="AI300" s="679"/>
      <c r="AJ300" s="679"/>
      <c r="AK300" s="679"/>
      <c r="AL300" s="679"/>
      <c r="AM300" s="679"/>
      <c r="AN300" s="679"/>
      <c r="AO300" s="679"/>
      <c r="AP300" s="679"/>
      <c r="AQ300" s="679"/>
      <c r="AR300" s="679"/>
      <c r="AS300" s="679"/>
      <c r="AT300" s="679"/>
      <c r="AU300" s="679"/>
      <c r="AV300" s="679"/>
      <c r="AW300" s="679"/>
      <c r="AX300" s="662"/>
      <c r="AY300" s="662"/>
      <c r="AZ300" s="662"/>
      <c r="BA300" s="662"/>
      <c r="BB300" s="662"/>
      <c r="BC300" s="662"/>
      <c r="BD300" s="662"/>
      <c r="BE300" s="662"/>
      <c r="BF300" s="662"/>
    </row>
    <row r="301" spans="23:58">
      <c r="W301" s="679"/>
      <c r="X301" s="697"/>
      <c r="Y301" s="614"/>
      <c r="Z301" s="614"/>
      <c r="AA301" s="614"/>
      <c r="AB301" s="614"/>
      <c r="AC301" s="614"/>
      <c r="AD301" s="614"/>
      <c r="AF301" s="679"/>
      <c r="AG301" s="679"/>
      <c r="AH301" s="679"/>
      <c r="AI301" s="679"/>
      <c r="AJ301" s="679"/>
      <c r="AK301" s="679"/>
      <c r="AL301" s="679"/>
      <c r="AM301" s="679"/>
      <c r="AN301" s="679"/>
      <c r="AO301" s="679"/>
      <c r="AP301" s="679"/>
      <c r="AQ301" s="679"/>
      <c r="AR301" s="679"/>
      <c r="AS301" s="679"/>
      <c r="AT301" s="679"/>
      <c r="AU301" s="679"/>
      <c r="AV301" s="679"/>
      <c r="AW301" s="679"/>
      <c r="AX301" s="662"/>
      <c r="AY301" s="662"/>
      <c r="AZ301" s="662"/>
      <c r="BA301" s="662"/>
      <c r="BB301" s="662"/>
      <c r="BC301" s="662"/>
      <c r="BD301" s="662"/>
      <c r="BE301" s="662"/>
      <c r="BF301" s="662"/>
    </row>
    <row r="302" spans="23:58">
      <c r="W302" s="679"/>
      <c r="X302" s="697"/>
      <c r="Y302" s="614"/>
      <c r="Z302" s="614"/>
      <c r="AA302" s="614"/>
      <c r="AB302" s="614"/>
      <c r="AC302" s="614"/>
      <c r="AD302" s="614"/>
      <c r="AF302" s="679"/>
      <c r="AG302" s="679"/>
      <c r="AH302" s="679"/>
      <c r="AI302" s="679"/>
      <c r="AJ302" s="679"/>
      <c r="AK302" s="679"/>
      <c r="AL302" s="679"/>
      <c r="AM302" s="679"/>
      <c r="AN302" s="679"/>
      <c r="AO302" s="679"/>
      <c r="AP302" s="679"/>
      <c r="AQ302" s="679"/>
      <c r="AR302" s="679"/>
      <c r="AS302" s="679"/>
      <c r="AT302" s="679"/>
      <c r="AU302" s="679"/>
      <c r="AV302" s="679"/>
      <c r="AW302" s="679"/>
      <c r="AX302" s="662"/>
      <c r="AY302" s="662"/>
      <c r="AZ302" s="662"/>
      <c r="BA302" s="662"/>
      <c r="BB302" s="662"/>
      <c r="BC302" s="662"/>
      <c r="BD302" s="662"/>
      <c r="BE302" s="662"/>
      <c r="BF302" s="662"/>
    </row>
    <row r="303" spans="23:58">
      <c r="W303" s="679"/>
      <c r="X303" s="697"/>
      <c r="Y303" s="614"/>
      <c r="Z303" s="614"/>
      <c r="AA303" s="614"/>
      <c r="AB303" s="614"/>
      <c r="AC303" s="614"/>
      <c r="AD303" s="614"/>
      <c r="AF303" s="679"/>
      <c r="AG303" s="679"/>
      <c r="AH303" s="679"/>
      <c r="AI303" s="679"/>
      <c r="AJ303" s="679"/>
      <c r="AK303" s="679"/>
      <c r="AL303" s="679"/>
      <c r="AM303" s="679"/>
      <c r="AN303" s="679"/>
      <c r="AO303" s="679"/>
      <c r="AP303" s="679"/>
      <c r="AQ303" s="679"/>
      <c r="AR303" s="679"/>
      <c r="AS303" s="679"/>
      <c r="AT303" s="679"/>
      <c r="AU303" s="679"/>
      <c r="AV303" s="679"/>
      <c r="AW303" s="679"/>
      <c r="AX303" s="662"/>
      <c r="AY303" s="662"/>
      <c r="AZ303" s="662"/>
      <c r="BA303" s="662"/>
      <c r="BB303" s="662"/>
      <c r="BC303" s="662"/>
      <c r="BD303" s="662"/>
      <c r="BE303" s="662"/>
      <c r="BF303" s="662"/>
    </row>
    <row r="304" spans="23:58">
      <c r="W304" s="679"/>
      <c r="X304" s="697"/>
      <c r="Y304" s="614"/>
      <c r="Z304" s="614"/>
      <c r="AA304" s="614"/>
      <c r="AB304" s="614"/>
      <c r="AC304" s="614"/>
      <c r="AD304" s="614"/>
      <c r="AF304" s="679"/>
      <c r="AG304" s="679"/>
      <c r="AH304" s="679"/>
      <c r="AI304" s="679"/>
      <c r="AJ304" s="679"/>
      <c r="AK304" s="679"/>
      <c r="AL304" s="679"/>
      <c r="AM304" s="679"/>
      <c r="AN304" s="679"/>
      <c r="AO304" s="679"/>
      <c r="AP304" s="679"/>
      <c r="AQ304" s="679"/>
      <c r="AR304" s="679"/>
      <c r="AS304" s="679"/>
      <c r="AT304" s="679"/>
      <c r="AU304" s="679"/>
      <c r="AV304" s="679"/>
      <c r="AW304" s="679"/>
      <c r="AX304" s="662"/>
      <c r="AY304" s="662"/>
      <c r="AZ304" s="662"/>
      <c r="BA304" s="662"/>
      <c r="BB304" s="662"/>
      <c r="BC304" s="662"/>
      <c r="BD304" s="662"/>
      <c r="BE304" s="662"/>
      <c r="BF304" s="662"/>
    </row>
    <row r="305" spans="23:58">
      <c r="W305" s="679"/>
      <c r="X305" s="697"/>
      <c r="Y305" s="614"/>
      <c r="Z305" s="614"/>
      <c r="AA305" s="614"/>
      <c r="AB305" s="614"/>
      <c r="AC305" s="614"/>
      <c r="AD305" s="614"/>
      <c r="AF305" s="679"/>
      <c r="AG305" s="679"/>
      <c r="AH305" s="679"/>
      <c r="AI305" s="679"/>
      <c r="AJ305" s="679"/>
      <c r="AK305" s="679"/>
      <c r="AL305" s="679"/>
      <c r="AM305" s="679"/>
      <c r="AN305" s="679"/>
      <c r="AO305" s="679"/>
      <c r="AP305" s="679"/>
      <c r="AQ305" s="679"/>
      <c r="AR305" s="679"/>
      <c r="AS305" s="679"/>
      <c r="AT305" s="679"/>
      <c r="AU305" s="679"/>
      <c r="AV305" s="679"/>
      <c r="AW305" s="679"/>
      <c r="AX305" s="662"/>
      <c r="AY305" s="662"/>
      <c r="AZ305" s="662"/>
      <c r="BA305" s="662"/>
      <c r="BB305" s="662"/>
      <c r="BC305" s="662"/>
      <c r="BD305" s="662"/>
      <c r="BE305" s="662"/>
      <c r="BF305" s="662"/>
    </row>
    <row r="306" spans="23:58">
      <c r="W306" s="679"/>
      <c r="X306" s="697"/>
      <c r="Y306" s="614"/>
      <c r="Z306" s="614"/>
      <c r="AA306" s="614"/>
      <c r="AB306" s="614"/>
      <c r="AC306" s="614"/>
      <c r="AD306" s="614"/>
      <c r="AF306" s="679"/>
      <c r="AG306" s="679"/>
      <c r="AH306" s="679"/>
      <c r="AI306" s="679"/>
      <c r="AJ306" s="679"/>
      <c r="AK306" s="679"/>
      <c r="AL306" s="679"/>
      <c r="AM306" s="679"/>
      <c r="AN306" s="679"/>
      <c r="AO306" s="679"/>
      <c r="AP306" s="679"/>
      <c r="AQ306" s="679"/>
      <c r="AR306" s="679"/>
      <c r="AS306" s="679"/>
      <c r="AT306" s="679"/>
      <c r="AU306" s="679"/>
      <c r="AV306" s="679"/>
      <c r="AW306" s="679"/>
      <c r="AX306" s="662"/>
      <c r="AY306" s="662"/>
      <c r="AZ306" s="662"/>
      <c r="BA306" s="662"/>
      <c r="BB306" s="662"/>
      <c r="BC306" s="662"/>
      <c r="BD306" s="662"/>
      <c r="BE306" s="662"/>
      <c r="BF306" s="662"/>
    </row>
    <row r="307" spans="23:58">
      <c r="W307" s="679"/>
      <c r="X307" s="697"/>
      <c r="Y307" s="614"/>
      <c r="Z307" s="614"/>
      <c r="AA307" s="614"/>
      <c r="AB307" s="614"/>
      <c r="AC307" s="614"/>
      <c r="AD307" s="614"/>
      <c r="AF307" s="679"/>
      <c r="AG307" s="679"/>
      <c r="AH307" s="679"/>
      <c r="AI307" s="679"/>
      <c r="AJ307" s="679"/>
      <c r="AK307" s="679"/>
      <c r="AL307" s="679"/>
      <c r="AM307" s="679"/>
      <c r="AN307" s="679"/>
      <c r="AO307" s="679"/>
      <c r="AP307" s="679"/>
      <c r="AQ307" s="679"/>
      <c r="AR307" s="679"/>
      <c r="AS307" s="679"/>
      <c r="AT307" s="679"/>
      <c r="AU307" s="679"/>
      <c r="AV307" s="679"/>
      <c r="AW307" s="679"/>
      <c r="AX307" s="662"/>
      <c r="AY307" s="662"/>
      <c r="AZ307" s="662"/>
      <c r="BA307" s="662"/>
      <c r="BB307" s="662"/>
      <c r="BC307" s="662"/>
      <c r="BD307" s="662"/>
      <c r="BE307" s="662"/>
      <c r="BF307" s="662"/>
    </row>
    <row r="308" spans="23:58">
      <c r="W308" s="679"/>
      <c r="X308" s="697"/>
      <c r="Y308" s="614"/>
      <c r="Z308" s="614"/>
      <c r="AA308" s="614"/>
      <c r="AB308" s="614"/>
      <c r="AC308" s="614"/>
      <c r="AD308" s="614"/>
      <c r="AF308" s="679"/>
      <c r="AG308" s="679"/>
      <c r="AH308" s="679"/>
      <c r="AI308" s="679"/>
      <c r="AJ308" s="679"/>
      <c r="AK308" s="679"/>
      <c r="AL308" s="679"/>
      <c r="AM308" s="679"/>
      <c r="AN308" s="679"/>
      <c r="AO308" s="679"/>
      <c r="AP308" s="679"/>
      <c r="AQ308" s="679"/>
      <c r="AR308" s="679"/>
      <c r="AS308" s="679"/>
      <c r="AT308" s="679"/>
      <c r="AU308" s="679"/>
      <c r="AV308" s="679"/>
      <c r="AW308" s="679"/>
      <c r="AX308" s="662"/>
      <c r="AY308" s="662"/>
      <c r="AZ308" s="662"/>
      <c r="BA308" s="662"/>
      <c r="BB308" s="662"/>
      <c r="BC308" s="662"/>
      <c r="BD308" s="662"/>
      <c r="BE308" s="662"/>
      <c r="BF308" s="662"/>
    </row>
    <row r="309" spans="23:58">
      <c r="W309" s="679"/>
      <c r="X309" s="697"/>
      <c r="Y309" s="614"/>
      <c r="Z309" s="614"/>
      <c r="AA309" s="614"/>
      <c r="AB309" s="614"/>
      <c r="AC309" s="614"/>
      <c r="AD309" s="614"/>
      <c r="AF309" s="679"/>
      <c r="AG309" s="679"/>
      <c r="AH309" s="679"/>
      <c r="AI309" s="679"/>
      <c r="AJ309" s="679"/>
      <c r="AK309" s="679"/>
      <c r="AL309" s="679"/>
      <c r="AM309" s="679"/>
      <c r="AN309" s="679"/>
      <c r="AO309" s="679"/>
      <c r="AP309" s="679"/>
      <c r="AQ309" s="679"/>
      <c r="AR309" s="679"/>
      <c r="AS309" s="679"/>
      <c r="AT309" s="679"/>
      <c r="AU309" s="679"/>
      <c r="AV309" s="679"/>
      <c r="AW309" s="679"/>
      <c r="AX309" s="662"/>
      <c r="AY309" s="662"/>
      <c r="AZ309" s="662"/>
      <c r="BA309" s="662"/>
      <c r="BB309" s="662"/>
      <c r="BC309" s="662"/>
      <c r="BD309" s="662"/>
      <c r="BE309" s="662"/>
      <c r="BF309" s="662"/>
    </row>
    <row r="310" spans="23:58">
      <c r="W310" s="679"/>
      <c r="X310" s="697"/>
      <c r="Y310" s="614"/>
      <c r="Z310" s="614"/>
      <c r="AA310" s="614"/>
      <c r="AB310" s="614"/>
      <c r="AC310" s="614"/>
      <c r="AD310" s="614"/>
      <c r="AF310" s="679"/>
      <c r="AG310" s="679"/>
      <c r="AH310" s="679"/>
      <c r="AI310" s="679"/>
      <c r="AJ310" s="679"/>
      <c r="AK310" s="679"/>
      <c r="AL310" s="679"/>
      <c r="AM310" s="679"/>
      <c r="AN310" s="679"/>
      <c r="AO310" s="679"/>
      <c r="AP310" s="679"/>
      <c r="AQ310" s="679"/>
      <c r="AR310" s="679"/>
      <c r="AS310" s="679"/>
      <c r="AT310" s="679"/>
      <c r="AU310" s="679"/>
      <c r="AV310" s="679"/>
      <c r="AW310" s="679"/>
      <c r="AX310" s="662"/>
      <c r="AY310" s="662"/>
      <c r="AZ310" s="662"/>
      <c r="BA310" s="662"/>
      <c r="BB310" s="662"/>
      <c r="BC310" s="662"/>
      <c r="BD310" s="662"/>
      <c r="BE310" s="662"/>
      <c r="BF310" s="662"/>
    </row>
    <row r="311" spans="23:58">
      <c r="W311" s="679"/>
      <c r="X311" s="697"/>
      <c r="Y311" s="614"/>
      <c r="Z311" s="614"/>
      <c r="AA311" s="614"/>
      <c r="AB311" s="614"/>
      <c r="AC311" s="614"/>
      <c r="AD311" s="614"/>
      <c r="AF311" s="679"/>
      <c r="AG311" s="679"/>
      <c r="AH311" s="679"/>
      <c r="AI311" s="679"/>
      <c r="AJ311" s="679"/>
      <c r="AK311" s="679"/>
      <c r="AL311" s="679"/>
      <c r="AM311" s="679"/>
      <c r="AN311" s="679"/>
      <c r="AO311" s="679"/>
      <c r="AP311" s="679"/>
      <c r="AQ311" s="679"/>
      <c r="AR311" s="679"/>
      <c r="AS311" s="679"/>
      <c r="AT311" s="679"/>
      <c r="AU311" s="679"/>
      <c r="AV311" s="679"/>
      <c r="AW311" s="679"/>
      <c r="AX311" s="662"/>
      <c r="AY311" s="662"/>
      <c r="AZ311" s="662"/>
      <c r="BA311" s="662"/>
      <c r="BB311" s="662"/>
      <c r="BC311" s="662"/>
      <c r="BD311" s="662"/>
      <c r="BE311" s="662"/>
      <c r="BF311" s="662"/>
    </row>
    <row r="312" spans="23:58">
      <c r="W312" s="679"/>
      <c r="X312" s="697"/>
      <c r="Y312" s="614"/>
      <c r="Z312" s="614"/>
      <c r="AA312" s="614"/>
      <c r="AB312" s="614"/>
      <c r="AC312" s="614"/>
      <c r="AD312" s="614"/>
      <c r="AF312" s="679"/>
      <c r="AG312" s="679"/>
      <c r="AH312" s="679"/>
      <c r="AI312" s="679"/>
      <c r="AJ312" s="679"/>
      <c r="AK312" s="679"/>
      <c r="AL312" s="679"/>
      <c r="AM312" s="679"/>
      <c r="AN312" s="679"/>
      <c r="AO312" s="679"/>
      <c r="AP312" s="679"/>
      <c r="AQ312" s="679"/>
      <c r="AR312" s="679"/>
      <c r="AS312" s="679"/>
      <c r="AT312" s="679"/>
      <c r="AU312" s="679"/>
      <c r="AV312" s="679"/>
      <c r="AW312" s="679"/>
      <c r="AX312" s="662"/>
      <c r="AY312" s="662"/>
      <c r="AZ312" s="662"/>
      <c r="BA312" s="662"/>
      <c r="BB312" s="662"/>
      <c r="BC312" s="662"/>
      <c r="BD312" s="662"/>
      <c r="BE312" s="662"/>
      <c r="BF312" s="662"/>
    </row>
    <row r="313" spans="23:58">
      <c r="W313" s="679"/>
      <c r="X313" s="697"/>
      <c r="Y313" s="614"/>
      <c r="Z313" s="614"/>
      <c r="AA313" s="614"/>
      <c r="AB313" s="614"/>
      <c r="AC313" s="614"/>
      <c r="AD313" s="614"/>
      <c r="AF313" s="679"/>
      <c r="AG313" s="679"/>
      <c r="AH313" s="679"/>
      <c r="AI313" s="679"/>
      <c r="AJ313" s="679"/>
      <c r="AK313" s="679"/>
      <c r="AL313" s="679"/>
      <c r="AM313" s="679"/>
      <c r="AN313" s="679"/>
      <c r="AO313" s="679"/>
      <c r="AP313" s="679"/>
      <c r="AQ313" s="679"/>
      <c r="AR313" s="679"/>
      <c r="AS313" s="679"/>
      <c r="AT313" s="679"/>
      <c r="AU313" s="679"/>
      <c r="AV313" s="679"/>
      <c r="AW313" s="679"/>
      <c r="AX313" s="662"/>
      <c r="AY313" s="662"/>
      <c r="AZ313" s="662"/>
      <c r="BA313" s="662"/>
      <c r="BB313" s="662"/>
      <c r="BC313" s="662"/>
      <c r="BD313" s="662"/>
      <c r="BE313" s="662"/>
      <c r="BF313" s="662"/>
    </row>
    <row r="314" spans="23:58">
      <c r="W314" s="679"/>
      <c r="X314" s="697"/>
      <c r="Y314" s="614"/>
      <c r="Z314" s="614"/>
      <c r="AA314" s="614"/>
      <c r="AB314" s="614"/>
      <c r="AC314" s="614"/>
      <c r="AD314" s="614"/>
      <c r="AF314" s="679"/>
      <c r="AG314" s="679"/>
      <c r="AH314" s="679"/>
      <c r="AI314" s="679"/>
      <c r="AJ314" s="679"/>
      <c r="AK314" s="679"/>
      <c r="AL314" s="679"/>
      <c r="AM314" s="679"/>
      <c r="AN314" s="679"/>
      <c r="AO314" s="679"/>
      <c r="AP314" s="679"/>
      <c r="AQ314" s="679"/>
      <c r="AR314" s="679"/>
      <c r="AS314" s="679"/>
      <c r="AT314" s="679"/>
      <c r="AU314" s="679"/>
      <c r="AV314" s="679"/>
      <c r="AW314" s="679"/>
      <c r="AX314" s="662"/>
      <c r="AY314" s="662"/>
      <c r="AZ314" s="662"/>
      <c r="BA314" s="662"/>
      <c r="BB314" s="662"/>
      <c r="BC314" s="662"/>
      <c r="BD314" s="662"/>
      <c r="BE314" s="662"/>
      <c r="BF314" s="662"/>
    </row>
    <row r="315" spans="23:58">
      <c r="W315" s="679"/>
      <c r="X315" s="697"/>
      <c r="Y315" s="614"/>
      <c r="Z315" s="614"/>
      <c r="AA315" s="614"/>
      <c r="AB315" s="614"/>
      <c r="AC315" s="614"/>
      <c r="AD315" s="614"/>
      <c r="AF315" s="679"/>
      <c r="AG315" s="679"/>
      <c r="AH315" s="679"/>
      <c r="AI315" s="679"/>
      <c r="AJ315" s="679"/>
      <c r="AK315" s="679"/>
      <c r="AL315" s="679"/>
      <c r="AM315" s="679"/>
      <c r="AN315" s="679"/>
      <c r="AO315" s="679"/>
      <c r="AP315" s="679"/>
      <c r="AQ315" s="679"/>
      <c r="AR315" s="679"/>
      <c r="AS315" s="679"/>
      <c r="AT315" s="679"/>
      <c r="AU315" s="679"/>
      <c r="AV315" s="679"/>
      <c r="AW315" s="679"/>
      <c r="AX315" s="662"/>
      <c r="AY315" s="662"/>
      <c r="AZ315" s="662"/>
      <c r="BA315" s="662"/>
      <c r="BB315" s="662"/>
      <c r="BC315" s="662"/>
      <c r="BD315" s="662"/>
      <c r="BE315" s="662"/>
      <c r="BF315" s="662"/>
    </row>
    <row r="316" spans="23:58">
      <c r="W316" s="679"/>
      <c r="X316" s="697"/>
      <c r="Y316" s="614"/>
      <c r="Z316" s="614"/>
      <c r="AA316" s="614"/>
      <c r="AB316" s="614"/>
      <c r="AC316" s="614"/>
      <c r="AD316" s="614"/>
      <c r="AF316" s="679"/>
      <c r="AG316" s="679"/>
      <c r="AH316" s="679"/>
      <c r="AI316" s="679"/>
      <c r="AJ316" s="679"/>
      <c r="AK316" s="679"/>
      <c r="AL316" s="679"/>
      <c r="AM316" s="679"/>
      <c r="AN316" s="679"/>
      <c r="AO316" s="679"/>
      <c r="AP316" s="679"/>
      <c r="AQ316" s="679"/>
      <c r="AR316" s="679"/>
      <c r="AS316" s="679"/>
      <c r="AT316" s="679"/>
      <c r="AU316" s="679"/>
      <c r="AV316" s="679"/>
      <c r="AW316" s="679"/>
      <c r="AX316" s="662"/>
      <c r="AY316" s="662"/>
      <c r="AZ316" s="662"/>
      <c r="BA316" s="662"/>
      <c r="BB316" s="662"/>
      <c r="BC316" s="662"/>
      <c r="BD316" s="662"/>
      <c r="BE316" s="662"/>
      <c r="BF316" s="662"/>
    </row>
    <row r="317" spans="23:58">
      <c r="W317" s="679"/>
      <c r="X317" s="697"/>
      <c r="Y317" s="614"/>
      <c r="Z317" s="614"/>
      <c r="AA317" s="614"/>
      <c r="AB317" s="614"/>
      <c r="AC317" s="614"/>
      <c r="AD317" s="614"/>
      <c r="AF317" s="679"/>
      <c r="AG317" s="679"/>
      <c r="AH317" s="679"/>
      <c r="AI317" s="679"/>
      <c r="AJ317" s="679"/>
      <c r="AK317" s="679"/>
      <c r="AL317" s="679"/>
      <c r="AM317" s="679"/>
      <c r="AN317" s="679"/>
      <c r="AO317" s="679"/>
      <c r="AP317" s="679"/>
      <c r="AQ317" s="679"/>
      <c r="AR317" s="679"/>
      <c r="AS317" s="679"/>
      <c r="AT317" s="679"/>
      <c r="AU317" s="679"/>
      <c r="AV317" s="679"/>
      <c r="AW317" s="679"/>
      <c r="AX317" s="662"/>
      <c r="AY317" s="662"/>
      <c r="AZ317" s="662"/>
      <c r="BA317" s="662"/>
      <c r="BB317" s="662"/>
      <c r="BC317" s="662"/>
      <c r="BD317" s="662"/>
      <c r="BE317" s="662"/>
      <c r="BF317" s="662"/>
    </row>
    <row r="318" spans="23:58">
      <c r="W318" s="679"/>
      <c r="X318" s="697"/>
      <c r="Y318" s="614"/>
      <c r="Z318" s="614"/>
      <c r="AA318" s="614"/>
      <c r="AB318" s="614"/>
      <c r="AC318" s="614"/>
      <c r="AD318" s="614"/>
      <c r="AF318" s="679"/>
      <c r="AG318" s="679"/>
      <c r="AH318" s="679"/>
      <c r="AI318" s="679"/>
      <c r="AJ318" s="679"/>
      <c r="AK318" s="679"/>
      <c r="AL318" s="679"/>
      <c r="AM318" s="679"/>
      <c r="AN318" s="679"/>
      <c r="AO318" s="679"/>
      <c r="AP318" s="679"/>
      <c r="AQ318" s="679"/>
      <c r="AR318" s="679"/>
      <c r="AS318" s="679"/>
      <c r="AT318" s="679"/>
      <c r="AU318" s="679"/>
      <c r="AV318" s="679"/>
      <c r="AW318" s="679"/>
      <c r="AX318" s="662"/>
      <c r="AY318" s="662"/>
      <c r="AZ318" s="662"/>
      <c r="BA318" s="662"/>
      <c r="BB318" s="662"/>
      <c r="BC318" s="662"/>
      <c r="BD318" s="662"/>
      <c r="BE318" s="662"/>
      <c r="BF318" s="662"/>
    </row>
    <row r="319" spans="23:58">
      <c r="W319" s="679"/>
      <c r="X319" s="697"/>
      <c r="Y319" s="614"/>
      <c r="Z319" s="614"/>
      <c r="AA319" s="614"/>
      <c r="AB319" s="614"/>
      <c r="AC319" s="614"/>
      <c r="AD319" s="614"/>
      <c r="AF319" s="679"/>
      <c r="AG319" s="679"/>
      <c r="AH319" s="679"/>
      <c r="AI319" s="679"/>
      <c r="AJ319" s="679"/>
      <c r="AK319" s="679"/>
      <c r="AL319" s="679"/>
      <c r="AM319" s="679"/>
      <c r="AN319" s="679"/>
      <c r="AO319" s="679"/>
      <c r="AP319" s="679"/>
      <c r="AQ319" s="679"/>
      <c r="AR319" s="679"/>
      <c r="AS319" s="679"/>
      <c r="AT319" s="679"/>
      <c r="AU319" s="679"/>
      <c r="AV319" s="679"/>
      <c r="AW319" s="679"/>
      <c r="AX319" s="662"/>
      <c r="AY319" s="662"/>
      <c r="AZ319" s="662"/>
      <c r="BA319" s="662"/>
      <c r="BB319" s="662"/>
      <c r="BC319" s="662"/>
      <c r="BD319" s="662"/>
      <c r="BE319" s="662"/>
      <c r="BF319" s="662"/>
    </row>
    <row r="320" spans="23:58">
      <c r="W320" s="679"/>
      <c r="X320" s="697"/>
      <c r="Y320" s="614"/>
      <c r="Z320" s="614"/>
      <c r="AA320" s="614"/>
      <c r="AB320" s="614"/>
      <c r="AC320" s="614"/>
      <c r="AD320" s="614"/>
      <c r="AF320" s="679"/>
      <c r="AG320" s="679"/>
      <c r="AH320" s="679"/>
      <c r="AI320" s="679"/>
      <c r="AJ320" s="679"/>
      <c r="AK320" s="679"/>
      <c r="AL320" s="679"/>
      <c r="AM320" s="679"/>
      <c r="AN320" s="679"/>
      <c r="AO320" s="679"/>
      <c r="AP320" s="679"/>
      <c r="AQ320" s="679"/>
      <c r="AR320" s="679"/>
      <c r="AS320" s="679"/>
      <c r="AT320" s="679"/>
      <c r="AU320" s="679"/>
      <c r="AV320" s="679"/>
      <c r="AW320" s="679"/>
      <c r="AX320" s="662"/>
      <c r="AY320" s="662"/>
      <c r="AZ320" s="662"/>
      <c r="BA320" s="662"/>
      <c r="BB320" s="662"/>
      <c r="BC320" s="662"/>
      <c r="BD320" s="662"/>
      <c r="BE320" s="662"/>
      <c r="BF320" s="662"/>
    </row>
    <row r="321" spans="23:58">
      <c r="W321" s="679"/>
      <c r="X321" s="697"/>
      <c r="Y321" s="614"/>
      <c r="Z321" s="614"/>
      <c r="AA321" s="614"/>
      <c r="AB321" s="614"/>
      <c r="AC321" s="614"/>
      <c r="AD321" s="614"/>
      <c r="AF321" s="679"/>
      <c r="AG321" s="679"/>
      <c r="AH321" s="679"/>
      <c r="AI321" s="679"/>
      <c r="AJ321" s="679"/>
      <c r="AK321" s="679"/>
      <c r="AL321" s="679"/>
      <c r="AM321" s="679"/>
      <c r="AN321" s="679"/>
      <c r="AO321" s="679"/>
      <c r="AP321" s="679"/>
      <c r="AQ321" s="679"/>
      <c r="AR321" s="679"/>
      <c r="AS321" s="679"/>
      <c r="AT321" s="679"/>
      <c r="AU321" s="679"/>
      <c r="AV321" s="679"/>
      <c r="AW321" s="679"/>
      <c r="AX321" s="662"/>
      <c r="AY321" s="662"/>
      <c r="AZ321" s="662"/>
      <c r="BA321" s="662"/>
      <c r="BB321" s="662"/>
      <c r="BC321" s="662"/>
      <c r="BD321" s="662"/>
      <c r="BE321" s="662"/>
      <c r="BF321" s="662"/>
    </row>
    <row r="322" spans="23:58">
      <c r="W322" s="679"/>
      <c r="X322" s="697"/>
      <c r="Y322" s="614"/>
      <c r="Z322" s="614"/>
      <c r="AA322" s="614"/>
      <c r="AB322" s="614"/>
      <c r="AC322" s="614"/>
      <c r="AD322" s="614"/>
      <c r="AF322" s="679"/>
      <c r="AG322" s="679"/>
      <c r="AH322" s="679"/>
      <c r="AI322" s="679"/>
      <c r="AJ322" s="679"/>
      <c r="AK322" s="679"/>
      <c r="AL322" s="679"/>
      <c r="AM322" s="679"/>
      <c r="AN322" s="679"/>
      <c r="AO322" s="679"/>
      <c r="AP322" s="679"/>
      <c r="AQ322" s="679"/>
      <c r="AR322" s="679"/>
      <c r="AS322" s="679"/>
      <c r="AT322" s="679"/>
      <c r="AU322" s="679"/>
      <c r="AV322" s="679"/>
      <c r="AW322" s="679"/>
      <c r="AX322" s="662"/>
      <c r="AY322" s="662"/>
      <c r="AZ322" s="662"/>
      <c r="BA322" s="662"/>
      <c r="BB322" s="662"/>
      <c r="BC322" s="662"/>
      <c r="BD322" s="662"/>
      <c r="BE322" s="662"/>
      <c r="BF322" s="662"/>
    </row>
    <row r="323" spans="23:58">
      <c r="W323" s="679"/>
      <c r="X323" s="697"/>
      <c r="Y323" s="614"/>
      <c r="Z323" s="614"/>
      <c r="AA323" s="614"/>
      <c r="AB323" s="614"/>
      <c r="AC323" s="614"/>
      <c r="AD323" s="614"/>
      <c r="AF323" s="679"/>
      <c r="AG323" s="679"/>
      <c r="AH323" s="679"/>
      <c r="AI323" s="679"/>
      <c r="AJ323" s="679"/>
      <c r="AK323" s="679"/>
      <c r="AL323" s="679"/>
      <c r="AM323" s="679"/>
      <c r="AN323" s="679"/>
      <c r="AO323" s="679"/>
      <c r="AP323" s="679"/>
      <c r="AQ323" s="679"/>
      <c r="AR323" s="679"/>
      <c r="AS323" s="679"/>
      <c r="AT323" s="679"/>
      <c r="AU323" s="679"/>
      <c r="AV323" s="679"/>
      <c r="AW323" s="679"/>
      <c r="AX323" s="662"/>
      <c r="AY323" s="662"/>
      <c r="AZ323" s="662"/>
      <c r="BA323" s="662"/>
      <c r="BB323" s="662"/>
      <c r="BC323" s="662"/>
      <c r="BD323" s="662"/>
      <c r="BE323" s="662"/>
      <c r="BF323" s="662"/>
    </row>
    <row r="324" spans="23:58">
      <c r="W324" s="679"/>
      <c r="X324" s="697"/>
      <c r="Y324" s="614"/>
      <c r="Z324" s="614"/>
      <c r="AA324" s="614"/>
      <c r="AB324" s="614"/>
      <c r="AC324" s="614"/>
      <c r="AD324" s="614"/>
      <c r="AF324" s="679"/>
      <c r="AG324" s="679"/>
      <c r="AH324" s="679"/>
      <c r="AI324" s="679"/>
      <c r="AJ324" s="679"/>
      <c r="AK324" s="679"/>
      <c r="AL324" s="679"/>
      <c r="AM324" s="679"/>
      <c r="AN324" s="679"/>
      <c r="AO324" s="679"/>
      <c r="AP324" s="679"/>
      <c r="AQ324" s="679"/>
      <c r="AR324" s="679"/>
      <c r="AS324" s="679"/>
      <c r="AT324" s="679"/>
      <c r="AU324" s="679"/>
      <c r="AV324" s="679"/>
      <c r="AW324" s="679"/>
      <c r="AX324" s="662"/>
      <c r="AY324" s="662"/>
      <c r="AZ324" s="662"/>
      <c r="BA324" s="662"/>
      <c r="BB324" s="662"/>
      <c r="BC324" s="662"/>
      <c r="BD324" s="662"/>
      <c r="BE324" s="662"/>
      <c r="BF324" s="662"/>
    </row>
    <row r="325" spans="23:58">
      <c r="W325" s="679"/>
      <c r="X325" s="697"/>
      <c r="Y325" s="614"/>
      <c r="Z325" s="614"/>
      <c r="AA325" s="614"/>
      <c r="AB325" s="614"/>
      <c r="AC325" s="614"/>
      <c r="AD325" s="614"/>
      <c r="AF325" s="679"/>
      <c r="AG325" s="679"/>
      <c r="AH325" s="679"/>
      <c r="AI325" s="679"/>
      <c r="AJ325" s="679"/>
      <c r="AK325" s="679"/>
      <c r="AL325" s="679"/>
      <c r="AM325" s="679"/>
      <c r="AN325" s="679"/>
      <c r="AO325" s="679"/>
      <c r="AP325" s="679"/>
      <c r="AQ325" s="679"/>
      <c r="AR325" s="679"/>
      <c r="AS325" s="679"/>
      <c r="AT325" s="679"/>
      <c r="AU325" s="679"/>
      <c r="AV325" s="679"/>
      <c r="AW325" s="679"/>
      <c r="AX325" s="662"/>
      <c r="AY325" s="662"/>
      <c r="AZ325" s="662"/>
      <c r="BA325" s="662"/>
      <c r="BB325" s="662"/>
      <c r="BC325" s="662"/>
      <c r="BD325" s="662"/>
      <c r="BE325" s="662"/>
      <c r="BF325" s="662"/>
    </row>
    <row r="326" spans="23:58">
      <c r="W326" s="679"/>
      <c r="X326" s="697"/>
      <c r="Y326" s="614"/>
      <c r="Z326" s="614"/>
      <c r="AA326" s="614"/>
      <c r="AB326" s="614"/>
      <c r="AC326" s="614"/>
      <c r="AD326" s="614"/>
      <c r="AF326" s="679"/>
      <c r="AG326" s="679"/>
      <c r="AH326" s="679"/>
      <c r="AI326" s="679"/>
      <c r="AJ326" s="679"/>
      <c r="AK326" s="679"/>
      <c r="AL326" s="679"/>
      <c r="AM326" s="679"/>
      <c r="AN326" s="679"/>
      <c r="AO326" s="679"/>
      <c r="AP326" s="679"/>
      <c r="AQ326" s="679"/>
      <c r="AR326" s="679"/>
      <c r="AS326" s="679"/>
      <c r="AT326" s="679"/>
      <c r="AU326" s="679"/>
      <c r="AV326" s="679"/>
      <c r="AW326" s="679"/>
      <c r="AX326" s="662"/>
      <c r="AY326" s="662"/>
      <c r="AZ326" s="662"/>
      <c r="BA326" s="662"/>
      <c r="BB326" s="662"/>
      <c r="BC326" s="662"/>
      <c r="BD326" s="662"/>
      <c r="BE326" s="662"/>
      <c r="BF326" s="662"/>
    </row>
    <row r="327" spans="23:58">
      <c r="W327" s="679"/>
      <c r="X327" s="697"/>
      <c r="Y327" s="614"/>
      <c r="Z327" s="614"/>
      <c r="AA327" s="614"/>
      <c r="AB327" s="614"/>
      <c r="AC327" s="614"/>
      <c r="AD327" s="614"/>
      <c r="AF327" s="679"/>
      <c r="AG327" s="679"/>
      <c r="AH327" s="679"/>
      <c r="AI327" s="679"/>
      <c r="AJ327" s="679"/>
      <c r="AK327" s="679"/>
      <c r="AL327" s="679"/>
      <c r="AM327" s="679"/>
      <c r="AN327" s="679"/>
      <c r="AO327" s="679"/>
      <c r="AP327" s="679"/>
      <c r="AQ327" s="679"/>
      <c r="AR327" s="679"/>
      <c r="AS327" s="679"/>
      <c r="AT327" s="679"/>
      <c r="AU327" s="679"/>
      <c r="AV327" s="679"/>
      <c r="AW327" s="679"/>
      <c r="AX327" s="662"/>
      <c r="AY327" s="662"/>
      <c r="AZ327" s="662"/>
      <c r="BA327" s="662"/>
      <c r="BB327" s="662"/>
      <c r="BC327" s="662"/>
      <c r="BD327" s="662"/>
      <c r="BE327" s="662"/>
      <c r="BF327" s="662"/>
    </row>
    <row r="328" spans="23:58">
      <c r="W328" s="679"/>
      <c r="X328" s="697"/>
      <c r="Y328" s="614"/>
      <c r="Z328" s="614"/>
      <c r="AA328" s="614"/>
      <c r="AB328" s="614"/>
      <c r="AC328" s="614"/>
      <c r="AD328" s="614"/>
      <c r="AF328" s="679"/>
      <c r="AG328" s="679"/>
      <c r="AH328" s="679"/>
      <c r="AI328" s="679"/>
      <c r="AJ328" s="679"/>
      <c r="AK328" s="679"/>
      <c r="AL328" s="679"/>
      <c r="AM328" s="679"/>
      <c r="AN328" s="679"/>
      <c r="AO328" s="679"/>
      <c r="AP328" s="679"/>
      <c r="AQ328" s="679"/>
      <c r="AR328" s="679"/>
      <c r="AS328" s="679"/>
      <c r="AT328" s="679"/>
      <c r="AU328" s="679"/>
      <c r="AV328" s="679"/>
      <c r="AW328" s="679"/>
      <c r="AX328" s="662"/>
      <c r="AY328" s="662"/>
      <c r="AZ328" s="662"/>
      <c r="BA328" s="662"/>
      <c r="BB328" s="662"/>
      <c r="BC328" s="662"/>
      <c r="BD328" s="662"/>
      <c r="BE328" s="662"/>
      <c r="BF328" s="662"/>
    </row>
    <row r="329" spans="23:58">
      <c r="W329" s="679"/>
      <c r="X329" s="697"/>
      <c r="Y329" s="614"/>
      <c r="Z329" s="614"/>
      <c r="AA329" s="614"/>
      <c r="AB329" s="614"/>
      <c r="AC329" s="614"/>
      <c r="AD329" s="614"/>
      <c r="AF329" s="679"/>
      <c r="AG329" s="679"/>
      <c r="AH329" s="679"/>
      <c r="AI329" s="679"/>
      <c r="AJ329" s="679"/>
      <c r="AK329" s="679"/>
      <c r="AL329" s="679"/>
      <c r="AM329" s="679"/>
      <c r="AN329" s="679"/>
      <c r="AO329" s="679"/>
      <c r="AP329" s="679"/>
      <c r="AQ329" s="679"/>
      <c r="AR329" s="679"/>
      <c r="AS329" s="679"/>
      <c r="AT329" s="679"/>
      <c r="AU329" s="679"/>
      <c r="AV329" s="679"/>
      <c r="AW329" s="679"/>
      <c r="AX329" s="662"/>
      <c r="AY329" s="662"/>
      <c r="AZ329" s="662"/>
      <c r="BA329" s="662"/>
      <c r="BB329" s="662"/>
      <c r="BC329" s="662"/>
      <c r="BD329" s="662"/>
      <c r="BE329" s="662"/>
      <c r="BF329" s="662"/>
    </row>
    <row r="330" spans="23:58">
      <c r="W330" s="679"/>
      <c r="X330" s="697"/>
      <c r="Y330" s="614"/>
      <c r="Z330" s="614"/>
      <c r="AA330" s="614"/>
      <c r="AB330" s="614"/>
      <c r="AC330" s="614"/>
      <c r="AD330" s="614"/>
      <c r="AF330" s="679"/>
      <c r="AG330" s="679"/>
      <c r="AH330" s="679"/>
      <c r="AI330" s="679"/>
      <c r="AJ330" s="679"/>
      <c r="AK330" s="679"/>
      <c r="AL330" s="679"/>
      <c r="AM330" s="679"/>
      <c r="AN330" s="679"/>
      <c r="AO330" s="679"/>
      <c r="AP330" s="679"/>
      <c r="AQ330" s="679"/>
      <c r="AR330" s="679"/>
      <c r="AS330" s="679"/>
      <c r="AT330" s="679"/>
      <c r="AU330" s="679"/>
      <c r="AV330" s="679"/>
      <c r="AW330" s="679"/>
      <c r="AX330" s="662"/>
      <c r="AY330" s="662"/>
      <c r="AZ330" s="662"/>
      <c r="BA330" s="662"/>
      <c r="BB330" s="662"/>
      <c r="BC330" s="662"/>
      <c r="BD330" s="662"/>
      <c r="BE330" s="662"/>
      <c r="BF330" s="662"/>
    </row>
    <row r="331" spans="23:58">
      <c r="W331" s="679"/>
      <c r="X331" s="697"/>
      <c r="Y331" s="614"/>
      <c r="Z331" s="614"/>
      <c r="AA331" s="614"/>
      <c r="AB331" s="614"/>
      <c r="AC331" s="614"/>
      <c r="AD331" s="614"/>
      <c r="AF331" s="679"/>
      <c r="AG331" s="679"/>
      <c r="AH331" s="679"/>
      <c r="AI331" s="679"/>
      <c r="AJ331" s="679"/>
      <c r="AK331" s="679"/>
      <c r="AL331" s="679"/>
      <c r="AM331" s="679"/>
      <c r="AN331" s="679"/>
      <c r="AO331" s="679"/>
      <c r="AP331" s="679"/>
      <c r="AQ331" s="679"/>
      <c r="AR331" s="679"/>
      <c r="AS331" s="679"/>
      <c r="AT331" s="679"/>
      <c r="AU331" s="679"/>
      <c r="AV331" s="679"/>
      <c r="AW331" s="679"/>
      <c r="AX331" s="662"/>
      <c r="AY331" s="662"/>
      <c r="AZ331" s="662"/>
      <c r="BA331" s="662"/>
      <c r="BB331" s="662"/>
      <c r="BC331" s="662"/>
      <c r="BD331" s="662"/>
      <c r="BE331" s="662"/>
      <c r="BF331" s="662"/>
    </row>
    <row r="332" spans="23:58">
      <c r="W332" s="679"/>
      <c r="X332" s="697"/>
      <c r="Y332" s="614"/>
      <c r="Z332" s="614"/>
      <c r="AA332" s="614"/>
      <c r="AB332" s="614"/>
      <c r="AC332" s="614"/>
      <c r="AD332" s="614"/>
      <c r="AF332" s="679"/>
      <c r="AG332" s="679"/>
      <c r="AH332" s="679"/>
      <c r="AI332" s="679"/>
      <c r="AJ332" s="679"/>
      <c r="AK332" s="679"/>
      <c r="AL332" s="679"/>
      <c r="AM332" s="679"/>
      <c r="AN332" s="679"/>
      <c r="AO332" s="679"/>
      <c r="AP332" s="679"/>
      <c r="AQ332" s="679"/>
      <c r="AR332" s="679"/>
      <c r="AS332" s="679"/>
      <c r="AT332" s="679"/>
      <c r="AU332" s="679"/>
      <c r="AV332" s="679"/>
      <c r="AW332" s="679"/>
      <c r="AX332" s="662"/>
      <c r="AY332" s="662"/>
      <c r="AZ332" s="662"/>
      <c r="BA332" s="662"/>
      <c r="BB332" s="662"/>
      <c r="BC332" s="662"/>
      <c r="BD332" s="662"/>
      <c r="BE332" s="662"/>
      <c r="BF332" s="662"/>
    </row>
    <row r="333" spans="23:58">
      <c r="W333" s="679"/>
      <c r="X333" s="697"/>
      <c r="Y333" s="614"/>
      <c r="Z333" s="614"/>
      <c r="AA333" s="614"/>
      <c r="AB333" s="614"/>
      <c r="AC333" s="614"/>
      <c r="AD333" s="614"/>
      <c r="AF333" s="679"/>
      <c r="AG333" s="679"/>
      <c r="AH333" s="679"/>
      <c r="AI333" s="679"/>
      <c r="AJ333" s="679"/>
      <c r="AK333" s="679"/>
      <c r="AL333" s="679"/>
      <c r="AM333" s="679"/>
      <c r="AN333" s="679"/>
      <c r="AO333" s="679"/>
      <c r="AP333" s="679"/>
      <c r="AQ333" s="679"/>
      <c r="AR333" s="679"/>
      <c r="AS333" s="679"/>
      <c r="AT333" s="679"/>
      <c r="AU333" s="679"/>
      <c r="AV333" s="679"/>
      <c r="AW333" s="679"/>
      <c r="AX333" s="662"/>
      <c r="AY333" s="662"/>
      <c r="AZ333" s="662"/>
      <c r="BA333" s="662"/>
      <c r="BB333" s="662"/>
      <c r="BC333" s="662"/>
      <c r="BD333" s="662"/>
      <c r="BE333" s="662"/>
      <c r="BF333" s="662"/>
    </row>
    <row r="334" spans="23:58">
      <c r="W334" s="679"/>
      <c r="X334" s="697"/>
      <c r="Y334" s="614"/>
      <c r="Z334" s="614"/>
      <c r="AA334" s="614"/>
      <c r="AB334" s="614"/>
      <c r="AC334" s="614"/>
      <c r="AD334" s="614"/>
      <c r="AF334" s="679"/>
      <c r="AG334" s="679"/>
      <c r="AH334" s="679"/>
      <c r="AI334" s="679"/>
      <c r="AJ334" s="679"/>
      <c r="AK334" s="679"/>
      <c r="AL334" s="679"/>
      <c r="AM334" s="679"/>
      <c r="AN334" s="679"/>
      <c r="AO334" s="679"/>
      <c r="AP334" s="679"/>
      <c r="AQ334" s="679"/>
      <c r="AR334" s="679"/>
      <c r="AS334" s="679"/>
      <c r="AT334" s="679"/>
      <c r="AU334" s="679"/>
      <c r="AV334" s="679"/>
      <c r="AW334" s="679"/>
      <c r="AX334" s="662"/>
      <c r="AY334" s="662"/>
      <c r="AZ334" s="662"/>
      <c r="BA334" s="662"/>
      <c r="BB334" s="662"/>
      <c r="BC334" s="662"/>
      <c r="BD334" s="662"/>
      <c r="BE334" s="662"/>
      <c r="BF334" s="662"/>
    </row>
    <row r="335" spans="23:58">
      <c r="W335" s="679"/>
      <c r="X335" s="697"/>
      <c r="Y335" s="614"/>
      <c r="Z335" s="614"/>
      <c r="AA335" s="614"/>
      <c r="AB335" s="614"/>
      <c r="AC335" s="614"/>
      <c r="AD335" s="614"/>
      <c r="AF335" s="679"/>
      <c r="AG335" s="679"/>
      <c r="AH335" s="679"/>
      <c r="AI335" s="679"/>
      <c r="AJ335" s="679"/>
      <c r="AK335" s="679"/>
      <c r="AL335" s="679"/>
      <c r="AM335" s="679"/>
      <c r="AN335" s="679"/>
      <c r="AO335" s="679"/>
      <c r="AP335" s="679"/>
      <c r="AQ335" s="679"/>
      <c r="AR335" s="679"/>
      <c r="AS335" s="679"/>
      <c r="AT335" s="679"/>
      <c r="AU335" s="679"/>
      <c r="AV335" s="679"/>
      <c r="AW335" s="679"/>
      <c r="AX335" s="662"/>
      <c r="AY335" s="662"/>
      <c r="AZ335" s="662"/>
      <c r="BA335" s="662"/>
      <c r="BB335" s="662"/>
      <c r="BC335" s="662"/>
      <c r="BD335" s="662"/>
      <c r="BE335" s="662"/>
      <c r="BF335" s="662"/>
    </row>
    <row r="336" spans="23:58">
      <c r="W336" s="679"/>
      <c r="X336" s="697"/>
      <c r="Y336" s="614"/>
      <c r="Z336" s="614"/>
      <c r="AA336" s="614"/>
      <c r="AB336" s="614"/>
      <c r="AC336" s="614"/>
      <c r="AD336" s="614"/>
      <c r="AF336" s="679"/>
      <c r="AG336" s="679"/>
      <c r="AH336" s="679"/>
      <c r="AI336" s="679"/>
      <c r="AJ336" s="679"/>
      <c r="AK336" s="679"/>
      <c r="AL336" s="679"/>
      <c r="AM336" s="679"/>
      <c r="AN336" s="679"/>
      <c r="AO336" s="679"/>
      <c r="AP336" s="679"/>
      <c r="AQ336" s="679"/>
      <c r="AR336" s="679"/>
      <c r="AS336" s="679"/>
      <c r="AT336" s="679"/>
      <c r="AU336" s="679"/>
      <c r="AV336" s="679"/>
      <c r="AW336" s="679"/>
      <c r="AX336" s="662"/>
      <c r="AY336" s="662"/>
      <c r="AZ336" s="662"/>
      <c r="BA336" s="662"/>
      <c r="BB336" s="662"/>
      <c r="BC336" s="662"/>
      <c r="BD336" s="662"/>
      <c r="BE336" s="662"/>
      <c r="BF336" s="662"/>
    </row>
    <row r="337" spans="23:58">
      <c r="W337" s="679"/>
      <c r="X337" s="697"/>
      <c r="Y337" s="614"/>
      <c r="Z337" s="614"/>
      <c r="AA337" s="614"/>
      <c r="AB337" s="614"/>
      <c r="AC337" s="614"/>
      <c r="AD337" s="614"/>
      <c r="AF337" s="679"/>
      <c r="AG337" s="679"/>
      <c r="AH337" s="679"/>
      <c r="AI337" s="679"/>
      <c r="AJ337" s="679"/>
      <c r="AK337" s="679"/>
      <c r="AL337" s="679"/>
      <c r="AM337" s="679"/>
      <c r="AN337" s="679"/>
      <c r="AO337" s="679"/>
      <c r="AP337" s="679"/>
      <c r="AQ337" s="679"/>
      <c r="AR337" s="679"/>
      <c r="AS337" s="679"/>
      <c r="AT337" s="679"/>
      <c r="AU337" s="679"/>
      <c r="AV337" s="679"/>
      <c r="AW337" s="679"/>
      <c r="AX337" s="662"/>
      <c r="AY337" s="662"/>
      <c r="AZ337" s="662"/>
      <c r="BA337" s="662"/>
      <c r="BB337" s="662"/>
      <c r="BC337" s="662"/>
      <c r="BD337" s="662"/>
      <c r="BE337" s="662"/>
      <c r="BF337" s="662"/>
    </row>
    <row r="338" spans="23:58">
      <c r="W338" s="679"/>
      <c r="X338" s="697"/>
      <c r="Y338" s="614"/>
      <c r="Z338" s="614"/>
      <c r="AA338" s="614"/>
      <c r="AB338" s="614"/>
      <c r="AC338" s="614"/>
      <c r="AD338" s="614"/>
      <c r="AF338" s="679"/>
      <c r="AG338" s="679"/>
      <c r="AH338" s="679"/>
      <c r="AI338" s="679"/>
      <c r="AJ338" s="679"/>
      <c r="AK338" s="679"/>
      <c r="AL338" s="679"/>
      <c r="AM338" s="679"/>
      <c r="AN338" s="679"/>
      <c r="AO338" s="679"/>
      <c r="AP338" s="679"/>
      <c r="AQ338" s="679"/>
      <c r="AR338" s="679"/>
      <c r="AS338" s="679"/>
      <c r="AT338" s="679"/>
      <c r="AU338" s="679"/>
      <c r="AV338" s="679"/>
      <c r="AW338" s="679"/>
      <c r="AX338" s="662"/>
      <c r="AY338" s="662"/>
      <c r="AZ338" s="662"/>
      <c r="BA338" s="662"/>
      <c r="BB338" s="662"/>
      <c r="BC338" s="662"/>
      <c r="BD338" s="662"/>
      <c r="BE338" s="662"/>
      <c r="BF338" s="662"/>
    </row>
    <row r="339" spans="23:58">
      <c r="W339" s="679"/>
      <c r="X339" s="697"/>
      <c r="Y339" s="614"/>
      <c r="Z339" s="614"/>
      <c r="AA339" s="614"/>
      <c r="AB339" s="614"/>
      <c r="AC339" s="614"/>
      <c r="AD339" s="614"/>
      <c r="AF339" s="679"/>
      <c r="AG339" s="679"/>
      <c r="AH339" s="679"/>
      <c r="AI339" s="679"/>
      <c r="AJ339" s="679"/>
      <c r="AK339" s="679"/>
      <c r="AL339" s="679"/>
      <c r="AM339" s="679"/>
      <c r="AN339" s="679"/>
      <c r="AO339" s="679"/>
      <c r="AP339" s="679"/>
      <c r="AQ339" s="679"/>
      <c r="AR339" s="679"/>
      <c r="AS339" s="679"/>
      <c r="AT339" s="679"/>
      <c r="AU339" s="679"/>
      <c r="AV339" s="679"/>
      <c r="AW339" s="679"/>
      <c r="AX339" s="662"/>
      <c r="AY339" s="662"/>
      <c r="AZ339" s="662"/>
      <c r="BA339" s="662"/>
      <c r="BB339" s="662"/>
      <c r="BC339" s="662"/>
      <c r="BD339" s="662"/>
      <c r="BE339" s="662"/>
      <c r="BF339" s="662"/>
    </row>
    <row r="340" spans="23:58">
      <c r="W340" s="679"/>
      <c r="X340" s="697"/>
      <c r="Y340" s="614"/>
      <c r="Z340" s="614"/>
      <c r="AA340" s="614"/>
      <c r="AB340" s="614"/>
      <c r="AC340" s="614"/>
      <c r="AD340" s="614"/>
      <c r="AF340" s="679"/>
      <c r="AG340" s="679"/>
      <c r="AH340" s="679"/>
      <c r="AI340" s="679"/>
      <c r="AJ340" s="679"/>
      <c r="AK340" s="679"/>
      <c r="AL340" s="679"/>
      <c r="AM340" s="679"/>
      <c r="AN340" s="679"/>
      <c r="AO340" s="679"/>
      <c r="AP340" s="679"/>
      <c r="AQ340" s="679"/>
      <c r="AR340" s="679"/>
      <c r="AS340" s="679"/>
      <c r="AT340" s="679"/>
      <c r="AU340" s="679"/>
      <c r="AV340" s="679"/>
      <c r="AW340" s="679"/>
      <c r="AX340" s="662"/>
      <c r="AY340" s="662"/>
      <c r="AZ340" s="662"/>
      <c r="BA340" s="662"/>
      <c r="BB340" s="662"/>
      <c r="BC340" s="662"/>
      <c r="BD340" s="662"/>
      <c r="BE340" s="662"/>
      <c r="BF340" s="662"/>
    </row>
    <row r="341" spans="23:58">
      <c r="W341" s="679"/>
      <c r="X341" s="697"/>
      <c r="Y341" s="614"/>
      <c r="Z341" s="614"/>
      <c r="AA341" s="614"/>
      <c r="AB341" s="614"/>
      <c r="AC341" s="614"/>
      <c r="AD341" s="614"/>
      <c r="AF341" s="679"/>
      <c r="AG341" s="679"/>
      <c r="AH341" s="679"/>
      <c r="AI341" s="679"/>
      <c r="AJ341" s="679"/>
      <c r="AK341" s="679"/>
      <c r="AL341" s="679"/>
      <c r="AM341" s="679"/>
      <c r="AN341" s="679"/>
      <c r="AO341" s="679"/>
      <c r="AP341" s="679"/>
      <c r="AQ341" s="679"/>
      <c r="AR341" s="679"/>
      <c r="AS341" s="679"/>
      <c r="AT341" s="679"/>
      <c r="AU341" s="679"/>
      <c r="AV341" s="679"/>
      <c r="AW341" s="679"/>
      <c r="AX341" s="662"/>
      <c r="AY341" s="662"/>
      <c r="AZ341" s="662"/>
      <c r="BA341" s="662"/>
      <c r="BB341" s="662"/>
      <c r="BC341" s="662"/>
      <c r="BD341" s="662"/>
      <c r="BE341" s="662"/>
      <c r="BF341" s="662"/>
    </row>
    <row r="342" spans="23:58">
      <c r="W342" s="679"/>
      <c r="X342" s="697"/>
      <c r="Y342" s="614"/>
      <c r="Z342" s="614"/>
      <c r="AA342" s="614"/>
      <c r="AB342" s="614"/>
      <c r="AC342" s="614"/>
      <c r="AD342" s="614"/>
      <c r="AF342" s="679"/>
      <c r="AG342" s="679"/>
      <c r="AH342" s="679"/>
      <c r="AI342" s="679"/>
      <c r="AJ342" s="679"/>
      <c r="AK342" s="679"/>
      <c r="AL342" s="679"/>
      <c r="AM342" s="679"/>
      <c r="AN342" s="679"/>
      <c r="AO342" s="679"/>
      <c r="AP342" s="679"/>
      <c r="AQ342" s="679"/>
      <c r="AR342" s="679"/>
      <c r="AS342" s="679"/>
      <c r="AT342" s="679"/>
      <c r="AU342" s="679"/>
      <c r="AV342" s="679"/>
      <c r="AW342" s="679"/>
      <c r="AX342" s="662"/>
      <c r="AY342" s="662"/>
      <c r="AZ342" s="662"/>
      <c r="BA342" s="662"/>
      <c r="BB342" s="662"/>
      <c r="BC342" s="662"/>
      <c r="BD342" s="662"/>
      <c r="BE342" s="662"/>
      <c r="BF342" s="662"/>
    </row>
    <row r="343" spans="23:58">
      <c r="W343" s="679"/>
      <c r="X343" s="697"/>
      <c r="Y343" s="614"/>
      <c r="Z343" s="614"/>
      <c r="AA343" s="614"/>
      <c r="AB343" s="614"/>
      <c r="AC343" s="614"/>
      <c r="AD343" s="614"/>
      <c r="AF343" s="679"/>
      <c r="AG343" s="679"/>
      <c r="AH343" s="679"/>
      <c r="AI343" s="679"/>
      <c r="AJ343" s="679"/>
      <c r="AK343" s="679"/>
      <c r="AL343" s="679"/>
      <c r="AM343" s="679"/>
      <c r="AN343" s="679"/>
      <c r="AO343" s="679"/>
      <c r="AP343" s="679"/>
      <c r="AQ343" s="679"/>
      <c r="AR343" s="679"/>
      <c r="AS343" s="679"/>
      <c r="AT343" s="679"/>
      <c r="AU343" s="679"/>
      <c r="AV343" s="679"/>
      <c r="AW343" s="679"/>
      <c r="AX343" s="662"/>
      <c r="AY343" s="662"/>
      <c r="AZ343" s="662"/>
      <c r="BA343" s="662"/>
      <c r="BB343" s="662"/>
      <c r="BC343" s="662"/>
      <c r="BD343" s="662"/>
      <c r="BE343" s="662"/>
      <c r="BF343" s="662"/>
    </row>
    <row r="344" spans="23:58">
      <c r="W344" s="679"/>
      <c r="X344" s="697"/>
      <c r="Y344" s="614"/>
      <c r="Z344" s="614"/>
      <c r="AA344" s="614"/>
      <c r="AB344" s="614"/>
      <c r="AC344" s="614"/>
      <c r="AD344" s="614"/>
      <c r="AF344" s="679"/>
      <c r="AG344" s="679"/>
      <c r="AH344" s="679"/>
      <c r="AI344" s="679"/>
      <c r="AJ344" s="679"/>
      <c r="AK344" s="679"/>
      <c r="AL344" s="679"/>
      <c r="AM344" s="679"/>
      <c r="AN344" s="679"/>
      <c r="AO344" s="679"/>
      <c r="AP344" s="679"/>
      <c r="AQ344" s="679"/>
      <c r="AR344" s="679"/>
      <c r="AS344" s="679"/>
      <c r="AT344" s="679"/>
      <c r="AU344" s="679"/>
      <c r="AV344" s="679"/>
      <c r="AW344" s="679"/>
      <c r="AX344" s="662"/>
      <c r="AY344" s="662"/>
      <c r="AZ344" s="662"/>
      <c r="BA344" s="662"/>
      <c r="BB344" s="662"/>
      <c r="BC344" s="662"/>
      <c r="BD344" s="662"/>
      <c r="BE344" s="662"/>
      <c r="BF344" s="662"/>
    </row>
    <row r="345" spans="23:58">
      <c r="W345" s="679"/>
      <c r="X345" s="697"/>
      <c r="Y345" s="614"/>
      <c r="Z345" s="614"/>
      <c r="AA345" s="614"/>
      <c r="AB345" s="614"/>
      <c r="AC345" s="614"/>
      <c r="AD345" s="614"/>
      <c r="AF345" s="679"/>
      <c r="AG345" s="679"/>
      <c r="AH345" s="679"/>
      <c r="AI345" s="679"/>
      <c r="AJ345" s="679"/>
      <c r="AK345" s="679"/>
      <c r="AL345" s="679"/>
      <c r="AM345" s="679"/>
      <c r="AN345" s="679"/>
      <c r="AO345" s="679"/>
      <c r="AP345" s="679"/>
      <c r="AQ345" s="679"/>
      <c r="AR345" s="679"/>
      <c r="AS345" s="679"/>
      <c r="AT345" s="679"/>
      <c r="AU345" s="679"/>
      <c r="AV345" s="679"/>
      <c r="AW345" s="679"/>
      <c r="AX345" s="662"/>
      <c r="AY345" s="662"/>
      <c r="AZ345" s="662"/>
      <c r="BA345" s="662"/>
      <c r="BB345" s="662"/>
      <c r="BC345" s="662"/>
      <c r="BD345" s="662"/>
      <c r="BE345" s="662"/>
      <c r="BF345" s="662"/>
    </row>
    <row r="346" spans="23:58">
      <c r="W346" s="679"/>
      <c r="X346" s="697"/>
      <c r="Y346" s="614"/>
      <c r="Z346" s="614"/>
      <c r="AA346" s="614"/>
      <c r="AB346" s="614"/>
      <c r="AC346" s="614"/>
      <c r="AD346" s="614"/>
      <c r="AF346" s="679"/>
      <c r="AG346" s="679"/>
      <c r="AH346" s="679"/>
      <c r="AI346" s="679"/>
      <c r="AJ346" s="679"/>
      <c r="AK346" s="679"/>
      <c r="AL346" s="679"/>
      <c r="AM346" s="679"/>
      <c r="AN346" s="679"/>
      <c r="AO346" s="679"/>
      <c r="AP346" s="679"/>
      <c r="AQ346" s="679"/>
      <c r="AR346" s="679"/>
      <c r="AS346" s="679"/>
      <c r="AT346" s="679"/>
      <c r="AU346" s="679"/>
      <c r="AV346" s="679"/>
      <c r="AW346" s="679"/>
      <c r="AX346" s="662"/>
      <c r="AY346" s="662"/>
      <c r="AZ346" s="662"/>
      <c r="BA346" s="662"/>
      <c r="BB346" s="662"/>
      <c r="BC346" s="662"/>
      <c r="BD346" s="662"/>
      <c r="BE346" s="662"/>
      <c r="BF346" s="662"/>
    </row>
    <row r="347" spans="23:58">
      <c r="W347" s="679"/>
      <c r="X347" s="697"/>
      <c r="Y347" s="614"/>
      <c r="Z347" s="614"/>
      <c r="AA347" s="614"/>
      <c r="AB347" s="614"/>
      <c r="AC347" s="614"/>
      <c r="AD347" s="614"/>
      <c r="AF347" s="679"/>
      <c r="AG347" s="679"/>
      <c r="AH347" s="679"/>
      <c r="AI347" s="679"/>
      <c r="AJ347" s="679"/>
      <c r="AK347" s="679"/>
      <c r="AL347" s="679"/>
      <c r="AM347" s="679"/>
      <c r="AN347" s="679"/>
      <c r="AO347" s="679"/>
      <c r="AP347" s="679"/>
      <c r="AQ347" s="679"/>
      <c r="AR347" s="679"/>
      <c r="AS347" s="679"/>
      <c r="AT347" s="679"/>
      <c r="AU347" s="679"/>
      <c r="AV347" s="679"/>
      <c r="AW347" s="679"/>
      <c r="AX347" s="662"/>
      <c r="AY347" s="662"/>
      <c r="AZ347" s="662"/>
      <c r="BA347" s="662"/>
      <c r="BB347" s="662"/>
      <c r="BC347" s="662"/>
      <c r="BD347" s="662"/>
      <c r="BE347" s="662"/>
      <c r="BF347" s="662"/>
    </row>
    <row r="348" spans="23:58">
      <c r="W348" s="679"/>
      <c r="X348" s="697"/>
      <c r="Y348" s="614"/>
      <c r="Z348" s="614"/>
      <c r="AA348" s="614"/>
      <c r="AB348" s="614"/>
      <c r="AC348" s="614"/>
      <c r="AD348" s="614"/>
      <c r="AF348" s="679"/>
      <c r="AG348" s="679"/>
      <c r="AH348" s="679"/>
      <c r="AI348" s="679"/>
      <c r="AJ348" s="679"/>
      <c r="AK348" s="679"/>
      <c r="AL348" s="679"/>
      <c r="AM348" s="679"/>
      <c r="AN348" s="679"/>
      <c r="AO348" s="679"/>
      <c r="AP348" s="679"/>
      <c r="AQ348" s="679"/>
      <c r="AR348" s="679"/>
      <c r="AS348" s="679"/>
      <c r="AT348" s="679"/>
      <c r="AU348" s="679"/>
      <c r="AV348" s="679"/>
      <c r="AW348" s="679"/>
      <c r="AX348" s="662"/>
      <c r="AY348" s="662"/>
      <c r="AZ348" s="662"/>
      <c r="BA348" s="662"/>
      <c r="BB348" s="662"/>
      <c r="BC348" s="662"/>
      <c r="BD348" s="662"/>
      <c r="BE348" s="662"/>
      <c r="BF348" s="662"/>
    </row>
    <row r="349" spans="23:58">
      <c r="W349" s="679"/>
      <c r="X349" s="697"/>
      <c r="Y349" s="614"/>
      <c r="Z349" s="614"/>
      <c r="AA349" s="614"/>
      <c r="AB349" s="614"/>
      <c r="AC349" s="614"/>
      <c r="AD349" s="614"/>
      <c r="AF349" s="679"/>
      <c r="AG349" s="679"/>
      <c r="AH349" s="679"/>
      <c r="AI349" s="679"/>
      <c r="AJ349" s="679"/>
      <c r="AK349" s="679"/>
      <c r="AL349" s="679"/>
      <c r="AM349" s="679"/>
      <c r="AN349" s="679"/>
      <c r="AO349" s="679"/>
      <c r="AP349" s="679"/>
      <c r="AQ349" s="679"/>
      <c r="AR349" s="679"/>
      <c r="AS349" s="679"/>
      <c r="AT349" s="679"/>
      <c r="AU349" s="679"/>
      <c r="AV349" s="679"/>
      <c r="AW349" s="679"/>
      <c r="AX349" s="662"/>
      <c r="AY349" s="662"/>
      <c r="AZ349" s="662"/>
      <c r="BA349" s="662"/>
      <c r="BB349" s="662"/>
      <c r="BC349" s="662"/>
      <c r="BD349" s="662"/>
      <c r="BE349" s="662"/>
      <c r="BF349" s="662"/>
    </row>
    <row r="350" spans="23:58">
      <c r="W350" s="679"/>
      <c r="X350" s="697"/>
      <c r="Y350" s="614"/>
      <c r="Z350" s="614"/>
      <c r="AA350" s="614"/>
      <c r="AB350" s="614"/>
      <c r="AC350" s="614"/>
      <c r="AD350" s="614"/>
      <c r="AF350" s="679"/>
      <c r="AG350" s="679"/>
      <c r="AH350" s="679"/>
      <c r="AI350" s="679"/>
      <c r="AJ350" s="679"/>
      <c r="AK350" s="679"/>
      <c r="AL350" s="679"/>
      <c r="AM350" s="679"/>
      <c r="AN350" s="679"/>
      <c r="AO350" s="679"/>
      <c r="AP350" s="679"/>
      <c r="AQ350" s="679"/>
      <c r="AR350" s="679"/>
      <c r="AS350" s="679"/>
      <c r="AT350" s="679"/>
      <c r="AU350" s="679"/>
      <c r="AV350" s="679"/>
      <c r="AW350" s="679"/>
      <c r="AX350" s="662"/>
      <c r="AY350" s="662"/>
      <c r="AZ350" s="662"/>
      <c r="BA350" s="662"/>
      <c r="BB350" s="662"/>
      <c r="BC350" s="662"/>
      <c r="BD350" s="662"/>
      <c r="BE350" s="662"/>
      <c r="BF350" s="662"/>
    </row>
    <row r="351" spans="23:58">
      <c r="W351" s="679"/>
      <c r="X351" s="697"/>
      <c r="Y351" s="614"/>
      <c r="Z351" s="614"/>
      <c r="AA351" s="614"/>
      <c r="AB351" s="614"/>
      <c r="AC351" s="614"/>
      <c r="AD351" s="614"/>
      <c r="AF351" s="679"/>
      <c r="AG351" s="679"/>
      <c r="AH351" s="679"/>
      <c r="AI351" s="679"/>
      <c r="AJ351" s="679"/>
      <c r="AK351" s="679"/>
      <c r="AL351" s="679"/>
      <c r="AM351" s="679"/>
      <c r="AN351" s="679"/>
      <c r="AO351" s="679"/>
      <c r="AP351" s="679"/>
      <c r="AQ351" s="679"/>
      <c r="AR351" s="679"/>
      <c r="AS351" s="679"/>
      <c r="AT351" s="679"/>
      <c r="AU351" s="679"/>
      <c r="AV351" s="679"/>
      <c r="AW351" s="679"/>
      <c r="AX351" s="662"/>
      <c r="AY351" s="662"/>
      <c r="AZ351" s="662"/>
      <c r="BA351" s="662"/>
      <c r="BB351" s="662"/>
      <c r="BC351" s="662"/>
      <c r="BD351" s="662"/>
      <c r="BE351" s="662"/>
      <c r="BF351" s="662"/>
    </row>
    <row r="352" spans="23:58">
      <c r="W352" s="679"/>
      <c r="X352" s="697"/>
      <c r="Y352" s="614"/>
      <c r="Z352" s="614"/>
      <c r="AA352" s="614"/>
      <c r="AB352" s="614"/>
      <c r="AC352" s="614"/>
      <c r="AD352" s="614"/>
      <c r="AF352" s="679"/>
      <c r="AG352" s="679"/>
      <c r="AH352" s="679"/>
      <c r="AI352" s="679"/>
      <c r="AJ352" s="679"/>
      <c r="AK352" s="679"/>
      <c r="AL352" s="679"/>
      <c r="AM352" s="679"/>
      <c r="AN352" s="679"/>
      <c r="AO352" s="679"/>
      <c r="AP352" s="679"/>
      <c r="AQ352" s="679"/>
      <c r="AR352" s="679"/>
      <c r="AS352" s="679"/>
      <c r="AT352" s="679"/>
      <c r="AU352" s="679"/>
      <c r="AV352" s="679"/>
      <c r="AW352" s="679"/>
      <c r="AX352" s="662"/>
      <c r="AY352" s="662"/>
      <c r="AZ352" s="662"/>
      <c r="BA352" s="662"/>
      <c r="BB352" s="662"/>
      <c r="BC352" s="662"/>
      <c r="BD352" s="662"/>
      <c r="BE352" s="662"/>
      <c r="BF352" s="662"/>
    </row>
    <row r="353" spans="23:58">
      <c r="W353" s="679"/>
      <c r="X353" s="697"/>
      <c r="Y353" s="614"/>
      <c r="Z353" s="614"/>
      <c r="AA353" s="614"/>
      <c r="AB353" s="614"/>
      <c r="AC353" s="614"/>
      <c r="AD353" s="614"/>
      <c r="AF353" s="679"/>
      <c r="AG353" s="679"/>
      <c r="AH353" s="679"/>
      <c r="AI353" s="679"/>
      <c r="AJ353" s="679"/>
      <c r="AK353" s="679"/>
      <c r="AL353" s="679"/>
      <c r="AM353" s="679"/>
      <c r="AN353" s="679"/>
      <c r="AO353" s="679"/>
      <c r="AP353" s="679"/>
      <c r="AQ353" s="679"/>
      <c r="AR353" s="679"/>
      <c r="AS353" s="679"/>
      <c r="AT353" s="679"/>
      <c r="AU353" s="679"/>
      <c r="AV353" s="679"/>
      <c r="AW353" s="679"/>
      <c r="AX353" s="662"/>
      <c r="AY353" s="662"/>
      <c r="AZ353" s="662"/>
      <c r="BA353" s="662"/>
      <c r="BB353" s="662"/>
      <c r="BC353" s="662"/>
      <c r="BD353" s="662"/>
      <c r="BE353" s="662"/>
      <c r="BF353" s="662"/>
    </row>
    <row r="354" spans="23:58">
      <c r="W354" s="679"/>
      <c r="X354" s="697"/>
      <c r="Y354" s="614"/>
      <c r="Z354" s="614"/>
      <c r="AA354" s="614"/>
      <c r="AB354" s="614"/>
      <c r="AC354" s="614"/>
      <c r="AD354" s="614"/>
      <c r="AF354" s="679"/>
      <c r="AG354" s="679"/>
      <c r="AH354" s="679"/>
      <c r="AI354" s="679"/>
      <c r="AJ354" s="679"/>
      <c r="AK354" s="679"/>
      <c r="AL354" s="679"/>
      <c r="AM354" s="679"/>
      <c r="AN354" s="679"/>
      <c r="AO354" s="679"/>
      <c r="AP354" s="679"/>
      <c r="AQ354" s="679"/>
      <c r="AR354" s="679"/>
      <c r="AS354" s="679"/>
      <c r="AT354" s="679"/>
      <c r="AU354" s="679"/>
      <c r="AV354" s="679"/>
      <c r="AW354" s="679"/>
      <c r="AX354" s="662"/>
      <c r="AY354" s="662"/>
      <c r="AZ354" s="662"/>
      <c r="BA354" s="662"/>
      <c r="BB354" s="662"/>
      <c r="BC354" s="662"/>
      <c r="BD354" s="662"/>
      <c r="BE354" s="662"/>
      <c r="BF354" s="662"/>
    </row>
    <row r="355" spans="23:58">
      <c r="W355" s="679"/>
      <c r="X355" s="697"/>
      <c r="Y355" s="614"/>
      <c r="Z355" s="614"/>
      <c r="AA355" s="614"/>
      <c r="AB355" s="614"/>
      <c r="AC355" s="614"/>
      <c r="AD355" s="614"/>
      <c r="AF355" s="679"/>
      <c r="AG355" s="679"/>
      <c r="AH355" s="679"/>
      <c r="AI355" s="679"/>
      <c r="AJ355" s="679"/>
      <c r="AK355" s="679"/>
      <c r="AL355" s="679"/>
      <c r="AM355" s="679"/>
      <c r="AN355" s="679"/>
      <c r="AO355" s="679"/>
      <c r="AP355" s="679"/>
      <c r="AQ355" s="679"/>
      <c r="AR355" s="679"/>
      <c r="AS355" s="679"/>
      <c r="AT355" s="679"/>
      <c r="AU355" s="679"/>
      <c r="AV355" s="679"/>
      <c r="AW355" s="679"/>
      <c r="AX355" s="662"/>
      <c r="AY355" s="662"/>
      <c r="AZ355" s="662"/>
      <c r="BA355" s="662"/>
      <c r="BB355" s="662"/>
      <c r="BC355" s="662"/>
      <c r="BD355" s="662"/>
      <c r="BE355" s="662"/>
      <c r="BF355" s="662"/>
    </row>
    <row r="356" spans="23:58">
      <c r="W356" s="679"/>
      <c r="X356" s="697"/>
      <c r="Y356" s="614"/>
      <c r="Z356" s="614"/>
      <c r="AA356" s="614"/>
      <c r="AB356" s="614"/>
      <c r="AC356" s="614"/>
      <c r="AD356" s="614"/>
      <c r="AF356" s="679"/>
      <c r="AG356" s="679"/>
      <c r="AH356" s="679"/>
      <c r="AI356" s="679"/>
      <c r="AJ356" s="679"/>
      <c r="AK356" s="679"/>
      <c r="AL356" s="679"/>
      <c r="AM356" s="679"/>
      <c r="AN356" s="679"/>
      <c r="AO356" s="679"/>
      <c r="AP356" s="679"/>
      <c r="AQ356" s="679"/>
      <c r="AR356" s="679"/>
      <c r="AS356" s="679"/>
      <c r="AT356" s="679"/>
      <c r="AU356" s="679"/>
      <c r="AV356" s="679"/>
      <c r="AW356" s="679"/>
      <c r="AX356" s="662"/>
      <c r="AY356" s="662"/>
      <c r="AZ356" s="662"/>
      <c r="BA356" s="662"/>
      <c r="BB356" s="662"/>
      <c r="BC356" s="662"/>
      <c r="BD356" s="662"/>
      <c r="BE356" s="662"/>
      <c r="BF356" s="662"/>
    </row>
    <row r="357" spans="23:58">
      <c r="W357" s="679"/>
      <c r="X357" s="697"/>
      <c r="Y357" s="614"/>
      <c r="Z357" s="614"/>
      <c r="AA357" s="614"/>
      <c r="AB357" s="614"/>
      <c r="AC357" s="614"/>
      <c r="AD357" s="614"/>
      <c r="AF357" s="679"/>
      <c r="AG357" s="679"/>
      <c r="AH357" s="679"/>
      <c r="AI357" s="679"/>
      <c r="AJ357" s="679"/>
      <c r="AK357" s="679"/>
      <c r="AL357" s="679"/>
      <c r="AM357" s="679"/>
      <c r="AN357" s="679"/>
      <c r="AO357" s="679"/>
      <c r="AP357" s="679"/>
      <c r="AQ357" s="679"/>
      <c r="AR357" s="679"/>
      <c r="AS357" s="679"/>
      <c r="AT357" s="679"/>
      <c r="AU357" s="679"/>
      <c r="AV357" s="679"/>
      <c r="AW357" s="679"/>
      <c r="AX357" s="662"/>
      <c r="AY357" s="662"/>
      <c r="AZ357" s="662"/>
      <c r="BA357" s="662"/>
      <c r="BB357" s="662"/>
      <c r="BC357" s="662"/>
      <c r="BD357" s="662"/>
      <c r="BE357" s="662"/>
      <c r="BF357" s="662"/>
    </row>
    <row r="358" spans="23:58">
      <c r="W358" s="679"/>
      <c r="X358" s="697"/>
      <c r="Y358" s="614"/>
      <c r="Z358" s="614"/>
      <c r="AA358" s="614"/>
      <c r="AB358" s="614"/>
      <c r="AC358" s="614"/>
      <c r="AD358" s="614"/>
      <c r="AF358" s="679"/>
      <c r="AG358" s="679"/>
      <c r="AH358" s="679"/>
      <c r="AI358" s="679"/>
      <c r="AJ358" s="679"/>
      <c r="AK358" s="679"/>
      <c r="AL358" s="679"/>
      <c r="AM358" s="679"/>
      <c r="AN358" s="679"/>
      <c r="AO358" s="679"/>
      <c r="AP358" s="679"/>
      <c r="AQ358" s="679"/>
      <c r="AR358" s="679"/>
      <c r="AS358" s="679"/>
      <c r="AT358" s="679"/>
      <c r="AU358" s="679"/>
      <c r="AV358" s="679"/>
      <c r="AW358" s="679"/>
      <c r="AX358" s="662"/>
      <c r="AY358" s="662"/>
      <c r="AZ358" s="662"/>
      <c r="BA358" s="662"/>
      <c r="BB358" s="662"/>
      <c r="BC358" s="662"/>
      <c r="BD358" s="662"/>
      <c r="BE358" s="662"/>
      <c r="BF358" s="662"/>
    </row>
    <row r="359" spans="23:58">
      <c r="W359" s="679"/>
      <c r="X359" s="697"/>
      <c r="Y359" s="614"/>
      <c r="Z359" s="614"/>
      <c r="AA359" s="614"/>
      <c r="AB359" s="614"/>
      <c r="AC359" s="614"/>
      <c r="AD359" s="614"/>
      <c r="AF359" s="679"/>
      <c r="AG359" s="679"/>
      <c r="AH359" s="679"/>
      <c r="AI359" s="679"/>
      <c r="AJ359" s="679"/>
      <c r="AK359" s="679"/>
      <c r="AL359" s="679"/>
      <c r="AM359" s="679"/>
      <c r="AN359" s="679"/>
      <c r="AO359" s="679"/>
      <c r="AP359" s="679"/>
      <c r="AQ359" s="679"/>
      <c r="AR359" s="679"/>
      <c r="AS359" s="679"/>
      <c r="AT359" s="679"/>
      <c r="AU359" s="679"/>
      <c r="AV359" s="679"/>
      <c r="AW359" s="679"/>
      <c r="AX359" s="662"/>
      <c r="AY359" s="662"/>
      <c r="AZ359" s="662"/>
      <c r="BA359" s="662"/>
      <c r="BB359" s="662"/>
      <c r="BC359" s="662"/>
      <c r="BD359" s="662"/>
      <c r="BE359" s="662"/>
      <c r="BF359" s="662"/>
    </row>
    <row r="360" spans="23:58">
      <c r="W360" s="679"/>
      <c r="X360" s="697"/>
      <c r="Y360" s="614"/>
      <c r="Z360" s="614"/>
      <c r="AA360" s="614"/>
      <c r="AB360" s="614"/>
      <c r="AC360" s="614"/>
      <c r="AD360" s="614"/>
      <c r="AF360" s="679"/>
      <c r="AG360" s="679"/>
      <c r="AH360" s="679"/>
      <c r="AI360" s="679"/>
      <c r="AJ360" s="679"/>
      <c r="AK360" s="679"/>
      <c r="AL360" s="679"/>
      <c r="AM360" s="679"/>
      <c r="AN360" s="679"/>
      <c r="AO360" s="679"/>
      <c r="AP360" s="679"/>
      <c r="AQ360" s="679"/>
      <c r="AR360" s="679"/>
      <c r="AS360" s="679"/>
      <c r="AT360" s="679"/>
      <c r="AU360" s="679"/>
      <c r="AV360" s="679"/>
      <c r="AW360" s="679"/>
      <c r="AX360" s="662"/>
      <c r="AY360" s="662"/>
      <c r="AZ360" s="662"/>
      <c r="BA360" s="662"/>
      <c r="BB360" s="662"/>
      <c r="BC360" s="662"/>
      <c r="BD360" s="662"/>
      <c r="BE360" s="662"/>
      <c r="BF360" s="662"/>
    </row>
    <row r="361" spans="23:58">
      <c r="W361" s="679"/>
      <c r="X361" s="697"/>
      <c r="Y361" s="614"/>
      <c r="Z361" s="614"/>
      <c r="AA361" s="614"/>
      <c r="AB361" s="614"/>
      <c r="AC361" s="614"/>
      <c r="AD361" s="614"/>
      <c r="AF361" s="679"/>
      <c r="AG361" s="679"/>
      <c r="AH361" s="679"/>
      <c r="AI361" s="679"/>
      <c r="AJ361" s="679"/>
      <c r="AK361" s="679"/>
      <c r="AL361" s="679"/>
      <c r="AM361" s="679"/>
      <c r="AN361" s="679"/>
      <c r="AO361" s="679"/>
      <c r="AP361" s="679"/>
      <c r="AQ361" s="679"/>
      <c r="AR361" s="679"/>
      <c r="AS361" s="679"/>
      <c r="AT361" s="679"/>
      <c r="AU361" s="679"/>
      <c r="AV361" s="679"/>
      <c r="AW361" s="679"/>
      <c r="AX361" s="662"/>
      <c r="AY361" s="662"/>
      <c r="AZ361" s="662"/>
      <c r="BA361" s="662"/>
      <c r="BB361" s="662"/>
      <c r="BC361" s="662"/>
      <c r="BD361" s="662"/>
      <c r="BE361" s="662"/>
      <c r="BF361" s="662"/>
    </row>
    <row r="362" spans="23:58">
      <c r="W362" s="679"/>
      <c r="X362" s="697"/>
      <c r="Y362" s="614"/>
      <c r="Z362" s="614"/>
      <c r="AA362" s="614"/>
      <c r="AB362" s="614"/>
      <c r="AC362" s="614"/>
      <c r="AD362" s="614"/>
      <c r="AF362" s="679"/>
      <c r="AG362" s="679"/>
      <c r="AH362" s="679"/>
      <c r="AI362" s="679"/>
      <c r="AJ362" s="679"/>
      <c r="AK362" s="679"/>
      <c r="AL362" s="679"/>
      <c r="AM362" s="679"/>
      <c r="AN362" s="679"/>
      <c r="AO362" s="679"/>
      <c r="AP362" s="679"/>
      <c r="AQ362" s="679"/>
      <c r="AR362" s="679"/>
      <c r="AS362" s="679"/>
      <c r="AT362" s="679"/>
      <c r="AU362" s="679"/>
      <c r="AV362" s="679"/>
      <c r="AW362" s="679"/>
      <c r="AX362" s="662"/>
      <c r="AY362" s="662"/>
      <c r="AZ362" s="662"/>
      <c r="BA362" s="662"/>
      <c r="BB362" s="662"/>
      <c r="BC362" s="662"/>
      <c r="BD362" s="662"/>
      <c r="BE362" s="662"/>
      <c r="BF362" s="662"/>
    </row>
    <row r="363" spans="23:58">
      <c r="W363" s="679"/>
      <c r="X363" s="697"/>
      <c r="Y363" s="614"/>
      <c r="Z363" s="614"/>
      <c r="AA363" s="614"/>
      <c r="AB363" s="614"/>
      <c r="AC363" s="614"/>
      <c r="AD363" s="614"/>
      <c r="AF363" s="679"/>
      <c r="AG363" s="679"/>
      <c r="AH363" s="679"/>
      <c r="AI363" s="679"/>
      <c r="AJ363" s="679"/>
      <c r="AK363" s="679"/>
      <c r="AL363" s="679"/>
      <c r="AM363" s="679"/>
      <c r="AN363" s="679"/>
      <c r="AO363" s="679"/>
      <c r="AP363" s="679"/>
      <c r="AQ363" s="679"/>
      <c r="AR363" s="679"/>
      <c r="AS363" s="679"/>
      <c r="AT363" s="679"/>
      <c r="AU363" s="679"/>
      <c r="AV363" s="679"/>
      <c r="AW363" s="679"/>
      <c r="AX363" s="662"/>
      <c r="AY363" s="662"/>
      <c r="AZ363" s="662"/>
      <c r="BA363" s="662"/>
      <c r="BB363" s="662"/>
      <c r="BC363" s="662"/>
      <c r="BD363" s="662"/>
      <c r="BE363" s="662"/>
      <c r="BF363" s="662"/>
    </row>
    <row r="364" spans="23:58">
      <c r="W364" s="679"/>
      <c r="X364" s="697"/>
      <c r="Y364" s="614"/>
      <c r="Z364" s="614"/>
      <c r="AA364" s="614"/>
      <c r="AB364" s="614"/>
      <c r="AC364" s="614"/>
      <c r="AD364" s="614"/>
      <c r="AF364" s="679"/>
      <c r="AG364" s="679"/>
      <c r="AH364" s="679"/>
      <c r="AI364" s="679"/>
      <c r="AJ364" s="679"/>
      <c r="AK364" s="679"/>
      <c r="AL364" s="679"/>
      <c r="AM364" s="679"/>
      <c r="AN364" s="679"/>
      <c r="AO364" s="679"/>
      <c r="AP364" s="679"/>
      <c r="AQ364" s="679"/>
      <c r="AR364" s="679"/>
      <c r="AS364" s="679"/>
      <c r="AT364" s="679"/>
      <c r="AU364" s="679"/>
      <c r="AV364" s="679"/>
      <c r="AW364" s="679"/>
      <c r="AX364" s="662"/>
      <c r="AY364" s="662"/>
      <c r="AZ364" s="662"/>
      <c r="BA364" s="662"/>
      <c r="BB364" s="662"/>
      <c r="BC364" s="662"/>
      <c r="BD364" s="662"/>
      <c r="BE364" s="662"/>
      <c r="BF364" s="662"/>
    </row>
    <row r="365" spans="23:58">
      <c r="W365" s="679"/>
      <c r="X365" s="697"/>
      <c r="Y365" s="614"/>
      <c r="Z365" s="614"/>
      <c r="AA365" s="614"/>
      <c r="AB365" s="614"/>
      <c r="AC365" s="614"/>
      <c r="AD365" s="614"/>
      <c r="AF365" s="679"/>
      <c r="AG365" s="679"/>
      <c r="AH365" s="679"/>
      <c r="AI365" s="679"/>
      <c r="AJ365" s="679"/>
      <c r="AK365" s="679"/>
      <c r="AL365" s="679"/>
      <c r="AM365" s="679"/>
      <c r="AN365" s="679"/>
      <c r="AO365" s="679"/>
      <c r="AP365" s="679"/>
      <c r="AQ365" s="679"/>
      <c r="AR365" s="679"/>
      <c r="AS365" s="679"/>
      <c r="AT365" s="679"/>
      <c r="AU365" s="679"/>
      <c r="AV365" s="679"/>
      <c r="AW365" s="679"/>
      <c r="AX365" s="662"/>
      <c r="AY365" s="662"/>
      <c r="AZ365" s="662"/>
      <c r="BA365" s="662"/>
      <c r="BB365" s="662"/>
      <c r="BC365" s="662"/>
      <c r="BD365" s="662"/>
      <c r="BE365" s="662"/>
      <c r="BF365" s="662"/>
    </row>
    <row r="366" spans="23:58">
      <c r="W366" s="679"/>
      <c r="X366" s="697"/>
      <c r="Y366" s="614"/>
      <c r="Z366" s="614"/>
      <c r="AA366" s="614"/>
      <c r="AB366" s="614"/>
      <c r="AC366" s="614"/>
      <c r="AD366" s="614"/>
      <c r="AF366" s="679"/>
      <c r="AG366" s="679"/>
      <c r="AH366" s="679"/>
      <c r="AI366" s="679"/>
      <c r="AJ366" s="679"/>
      <c r="AK366" s="679"/>
      <c r="AL366" s="679"/>
      <c r="AM366" s="679"/>
      <c r="AN366" s="679"/>
      <c r="AO366" s="679"/>
      <c r="AP366" s="679"/>
      <c r="AQ366" s="679"/>
      <c r="AR366" s="679"/>
      <c r="AS366" s="679"/>
      <c r="AT366" s="679"/>
      <c r="AU366" s="679"/>
      <c r="AV366" s="679"/>
      <c r="AW366" s="679"/>
      <c r="AX366" s="662"/>
      <c r="AY366" s="662"/>
      <c r="AZ366" s="662"/>
      <c r="BA366" s="662"/>
      <c r="BB366" s="662"/>
      <c r="BC366" s="662"/>
      <c r="BD366" s="662"/>
      <c r="BE366" s="662"/>
      <c r="BF366" s="662"/>
    </row>
    <row r="367" spans="23:58">
      <c r="W367" s="679"/>
      <c r="X367" s="697"/>
      <c r="Y367" s="614"/>
      <c r="Z367" s="614"/>
      <c r="AA367" s="614"/>
      <c r="AB367" s="614"/>
      <c r="AC367" s="614"/>
      <c r="AD367" s="614"/>
      <c r="AF367" s="679"/>
      <c r="AG367" s="679"/>
      <c r="AH367" s="679"/>
      <c r="AI367" s="679"/>
      <c r="AJ367" s="679"/>
      <c r="AK367" s="679"/>
      <c r="AL367" s="679"/>
      <c r="AM367" s="679"/>
      <c r="AN367" s="679"/>
      <c r="AO367" s="679"/>
      <c r="AP367" s="679"/>
      <c r="AQ367" s="679"/>
      <c r="AR367" s="679"/>
      <c r="AS367" s="679"/>
      <c r="AT367" s="679"/>
      <c r="AU367" s="679"/>
      <c r="AV367" s="679"/>
      <c r="AW367" s="679"/>
      <c r="AX367" s="662"/>
      <c r="AY367" s="662"/>
      <c r="AZ367" s="662"/>
      <c r="BA367" s="662"/>
      <c r="BB367" s="662"/>
      <c r="BC367" s="662"/>
      <c r="BD367" s="662"/>
      <c r="BE367" s="662"/>
      <c r="BF367" s="662"/>
    </row>
    <row r="368" spans="23:58">
      <c r="W368" s="679"/>
      <c r="X368" s="697"/>
      <c r="Y368" s="614"/>
      <c r="Z368" s="614"/>
      <c r="AA368" s="614"/>
      <c r="AB368" s="614"/>
      <c r="AC368" s="614"/>
      <c r="AD368" s="614"/>
      <c r="AF368" s="679"/>
      <c r="AG368" s="679"/>
      <c r="AH368" s="679"/>
      <c r="AI368" s="679"/>
      <c r="AJ368" s="679"/>
      <c r="AK368" s="679"/>
      <c r="AL368" s="679"/>
      <c r="AM368" s="679"/>
      <c r="AN368" s="679"/>
      <c r="AO368" s="679"/>
      <c r="AP368" s="679"/>
      <c r="AQ368" s="679"/>
      <c r="AR368" s="679"/>
      <c r="AS368" s="679"/>
      <c r="AT368" s="679"/>
      <c r="AU368" s="679"/>
      <c r="AV368" s="679"/>
      <c r="AW368" s="679"/>
      <c r="AX368" s="662"/>
      <c r="AY368" s="662"/>
      <c r="AZ368" s="662"/>
      <c r="BA368" s="662"/>
      <c r="BB368" s="662"/>
      <c r="BC368" s="662"/>
      <c r="BD368" s="662"/>
      <c r="BE368" s="662"/>
      <c r="BF368" s="662"/>
    </row>
    <row r="369" spans="23:58">
      <c r="W369" s="679"/>
      <c r="X369" s="697"/>
      <c r="Y369" s="614"/>
      <c r="Z369" s="614"/>
      <c r="AA369" s="614"/>
      <c r="AB369" s="614"/>
      <c r="AC369" s="614"/>
      <c r="AD369" s="614"/>
      <c r="AF369" s="679"/>
      <c r="AG369" s="679"/>
      <c r="AH369" s="679"/>
      <c r="AI369" s="679"/>
      <c r="AJ369" s="679"/>
      <c r="AK369" s="679"/>
      <c r="AL369" s="679"/>
      <c r="AM369" s="679"/>
      <c r="AN369" s="679"/>
      <c r="AO369" s="679"/>
      <c r="AP369" s="679"/>
      <c r="AQ369" s="679"/>
      <c r="AR369" s="679"/>
      <c r="AS369" s="679"/>
      <c r="AT369" s="679"/>
      <c r="AU369" s="679"/>
      <c r="AV369" s="679"/>
      <c r="AW369" s="679"/>
      <c r="AX369" s="662"/>
      <c r="AY369" s="662"/>
      <c r="AZ369" s="662"/>
      <c r="BA369" s="662"/>
      <c r="BB369" s="662"/>
      <c r="BC369" s="662"/>
      <c r="BD369" s="662"/>
      <c r="BE369" s="662"/>
      <c r="BF369" s="662"/>
    </row>
    <row r="370" spans="23:58">
      <c r="W370" s="679"/>
      <c r="X370" s="697"/>
      <c r="Y370" s="614"/>
      <c r="Z370" s="614"/>
      <c r="AA370" s="614"/>
      <c r="AB370" s="614"/>
      <c r="AC370" s="614"/>
      <c r="AD370" s="614"/>
      <c r="AF370" s="679"/>
      <c r="AG370" s="679"/>
      <c r="AH370" s="679"/>
      <c r="AI370" s="679"/>
      <c r="AJ370" s="679"/>
      <c r="AK370" s="679"/>
      <c r="AL370" s="679"/>
      <c r="AM370" s="679"/>
      <c r="AN370" s="679"/>
      <c r="AO370" s="679"/>
      <c r="AP370" s="679"/>
      <c r="AQ370" s="679"/>
      <c r="AR370" s="679"/>
      <c r="AS370" s="679"/>
      <c r="AT370" s="679"/>
      <c r="AU370" s="679"/>
      <c r="AV370" s="679"/>
      <c r="AW370" s="679"/>
      <c r="AX370" s="662"/>
      <c r="AY370" s="662"/>
      <c r="AZ370" s="662"/>
      <c r="BA370" s="662"/>
      <c r="BB370" s="662"/>
      <c r="BC370" s="662"/>
      <c r="BD370" s="662"/>
      <c r="BE370" s="662"/>
      <c r="BF370" s="662"/>
    </row>
    <row r="371" spans="23:58">
      <c r="W371" s="679"/>
      <c r="X371" s="697"/>
      <c r="Y371" s="614"/>
      <c r="Z371" s="614"/>
      <c r="AA371" s="614"/>
      <c r="AB371" s="614"/>
      <c r="AC371" s="614"/>
      <c r="AD371" s="614"/>
      <c r="AF371" s="679"/>
      <c r="AG371" s="679"/>
      <c r="AH371" s="679"/>
      <c r="AI371" s="679"/>
      <c r="AJ371" s="679"/>
      <c r="AK371" s="679"/>
      <c r="AL371" s="679"/>
      <c r="AM371" s="679"/>
      <c r="AN371" s="679"/>
      <c r="AO371" s="679"/>
      <c r="AP371" s="679"/>
      <c r="AQ371" s="679"/>
      <c r="AR371" s="679"/>
      <c r="AS371" s="679"/>
      <c r="AT371" s="679"/>
      <c r="AU371" s="679"/>
      <c r="AV371" s="679"/>
      <c r="AW371" s="679"/>
      <c r="AX371" s="662"/>
      <c r="AY371" s="662"/>
      <c r="AZ371" s="662"/>
      <c r="BA371" s="662"/>
      <c r="BB371" s="662"/>
      <c r="BC371" s="662"/>
      <c r="BD371" s="662"/>
      <c r="BE371" s="662"/>
      <c r="BF371" s="662"/>
    </row>
    <row r="372" spans="23:58">
      <c r="W372" s="679"/>
      <c r="X372" s="697"/>
      <c r="Y372" s="614"/>
      <c r="Z372" s="614"/>
      <c r="AA372" s="614"/>
      <c r="AB372" s="614"/>
      <c r="AC372" s="614"/>
      <c r="AD372" s="614"/>
      <c r="AF372" s="679"/>
      <c r="AG372" s="679"/>
      <c r="AH372" s="679"/>
      <c r="AI372" s="679"/>
      <c r="AJ372" s="679"/>
      <c r="AK372" s="679"/>
      <c r="AL372" s="679"/>
      <c r="AM372" s="679"/>
      <c r="AN372" s="679"/>
      <c r="AO372" s="679"/>
      <c r="AP372" s="679"/>
      <c r="AQ372" s="679"/>
      <c r="AR372" s="679"/>
      <c r="AS372" s="679"/>
      <c r="AT372" s="679"/>
      <c r="AU372" s="679"/>
      <c r="AV372" s="679"/>
      <c r="AW372" s="679"/>
      <c r="AX372" s="662"/>
      <c r="AY372" s="662"/>
      <c r="AZ372" s="662"/>
      <c r="BA372" s="662"/>
      <c r="BB372" s="662"/>
      <c r="BC372" s="662"/>
      <c r="BD372" s="662"/>
      <c r="BE372" s="662"/>
      <c r="BF372" s="662"/>
    </row>
    <row r="373" spans="23:58">
      <c r="W373" s="679"/>
      <c r="X373" s="697"/>
      <c r="Y373" s="614"/>
      <c r="Z373" s="614"/>
      <c r="AA373" s="614"/>
      <c r="AB373" s="614"/>
      <c r="AC373" s="614"/>
      <c r="AD373" s="614"/>
      <c r="AF373" s="679"/>
      <c r="AG373" s="679"/>
      <c r="AH373" s="679"/>
      <c r="AI373" s="679"/>
      <c r="AJ373" s="679"/>
      <c r="AK373" s="679"/>
      <c r="AL373" s="679"/>
      <c r="AM373" s="679"/>
      <c r="AN373" s="679"/>
      <c r="AO373" s="679"/>
      <c r="AP373" s="679"/>
      <c r="AQ373" s="679"/>
      <c r="AR373" s="679"/>
      <c r="AS373" s="679"/>
      <c r="AT373" s="679"/>
      <c r="AU373" s="679"/>
      <c r="AV373" s="679"/>
      <c r="AW373" s="679"/>
      <c r="AX373" s="662"/>
      <c r="AY373" s="662"/>
      <c r="AZ373" s="662"/>
      <c r="BA373" s="662"/>
      <c r="BB373" s="662"/>
      <c r="BC373" s="662"/>
      <c r="BD373" s="662"/>
      <c r="BE373" s="662"/>
      <c r="BF373" s="662"/>
    </row>
    <row r="374" spans="23:58">
      <c r="W374" s="679"/>
      <c r="X374" s="697"/>
      <c r="Y374" s="614"/>
      <c r="Z374" s="614"/>
      <c r="AA374" s="614"/>
      <c r="AB374" s="614"/>
      <c r="AC374" s="614"/>
      <c r="AD374" s="614"/>
      <c r="AF374" s="679"/>
      <c r="AG374" s="679"/>
      <c r="AH374" s="679"/>
      <c r="AI374" s="679"/>
      <c r="AJ374" s="679"/>
      <c r="AK374" s="679"/>
      <c r="AL374" s="679"/>
      <c r="AM374" s="679"/>
      <c r="AN374" s="679"/>
      <c r="AO374" s="679"/>
      <c r="AP374" s="679"/>
      <c r="AQ374" s="679"/>
      <c r="AR374" s="679"/>
      <c r="AS374" s="679"/>
      <c r="AT374" s="679"/>
      <c r="AU374" s="679"/>
      <c r="AV374" s="679"/>
      <c r="AW374" s="679"/>
      <c r="AX374" s="662"/>
      <c r="AY374" s="662"/>
      <c r="AZ374" s="662"/>
      <c r="BA374" s="662"/>
      <c r="BB374" s="662"/>
      <c r="BC374" s="662"/>
      <c r="BD374" s="662"/>
      <c r="BE374" s="662"/>
      <c r="BF374" s="662"/>
    </row>
    <row r="375" spans="23:58">
      <c r="W375" s="679"/>
      <c r="X375" s="697"/>
      <c r="Y375" s="614"/>
      <c r="Z375" s="614"/>
      <c r="AA375" s="614"/>
      <c r="AB375" s="614"/>
      <c r="AC375" s="614"/>
      <c r="AD375" s="614"/>
      <c r="AF375" s="679"/>
      <c r="AG375" s="679"/>
      <c r="AH375" s="679"/>
      <c r="AI375" s="679"/>
      <c r="AJ375" s="679"/>
      <c r="AK375" s="679"/>
      <c r="AL375" s="679"/>
      <c r="AM375" s="679"/>
      <c r="AN375" s="679"/>
      <c r="AO375" s="679"/>
      <c r="AP375" s="679"/>
      <c r="AQ375" s="679"/>
      <c r="AR375" s="679"/>
      <c r="AS375" s="679"/>
      <c r="AT375" s="679"/>
      <c r="AU375" s="679"/>
      <c r="AV375" s="679"/>
      <c r="AW375" s="679"/>
      <c r="AX375" s="662"/>
      <c r="AY375" s="662"/>
      <c r="AZ375" s="662"/>
      <c r="BA375" s="662"/>
      <c r="BB375" s="662"/>
      <c r="BC375" s="662"/>
      <c r="BD375" s="662"/>
      <c r="BE375" s="662"/>
      <c r="BF375" s="662"/>
    </row>
    <row r="376" spans="23:58">
      <c r="W376" s="679"/>
      <c r="X376" s="697"/>
      <c r="Y376" s="614"/>
      <c r="Z376" s="614"/>
      <c r="AA376" s="614"/>
      <c r="AB376" s="614"/>
      <c r="AC376" s="614"/>
      <c r="AD376" s="614"/>
      <c r="AF376" s="679"/>
      <c r="AG376" s="679"/>
      <c r="AH376" s="679"/>
      <c r="AI376" s="679"/>
      <c r="AJ376" s="679"/>
      <c r="AK376" s="679"/>
      <c r="AL376" s="679"/>
      <c r="AM376" s="679"/>
      <c r="AN376" s="679"/>
      <c r="AO376" s="679"/>
      <c r="AP376" s="679"/>
      <c r="AQ376" s="679"/>
      <c r="AR376" s="679"/>
      <c r="AS376" s="679"/>
      <c r="AT376" s="679"/>
      <c r="AU376" s="679"/>
      <c r="AV376" s="679"/>
      <c r="AW376" s="679"/>
      <c r="AX376" s="662"/>
      <c r="AY376" s="662"/>
      <c r="AZ376" s="662"/>
      <c r="BA376" s="662"/>
      <c r="BB376" s="662"/>
      <c r="BC376" s="662"/>
      <c r="BD376" s="662"/>
      <c r="BE376" s="662"/>
      <c r="BF376" s="662"/>
    </row>
    <row r="377" spans="23:58">
      <c r="W377" s="679"/>
      <c r="X377" s="697"/>
      <c r="Y377" s="614"/>
      <c r="Z377" s="614"/>
      <c r="AA377" s="614"/>
      <c r="AB377" s="614"/>
      <c r="AC377" s="614"/>
      <c r="AD377" s="614"/>
      <c r="AF377" s="679"/>
      <c r="AG377" s="679"/>
      <c r="AH377" s="679"/>
      <c r="AI377" s="679"/>
      <c r="AJ377" s="679"/>
      <c r="AK377" s="679"/>
      <c r="AL377" s="679"/>
      <c r="AM377" s="679"/>
      <c r="AN377" s="679"/>
      <c r="AO377" s="679"/>
      <c r="AP377" s="679"/>
      <c r="AQ377" s="679"/>
      <c r="AR377" s="679"/>
      <c r="AS377" s="679"/>
      <c r="AT377" s="679"/>
      <c r="AU377" s="679"/>
      <c r="AV377" s="679"/>
      <c r="AW377" s="679"/>
      <c r="AX377" s="662"/>
      <c r="AY377" s="662"/>
      <c r="AZ377" s="662"/>
      <c r="BA377" s="662"/>
      <c r="BB377" s="662"/>
      <c r="BC377" s="662"/>
      <c r="BD377" s="662"/>
      <c r="BE377" s="662"/>
      <c r="BF377" s="662"/>
    </row>
    <row r="378" spans="23:58">
      <c r="W378" s="679"/>
      <c r="X378" s="697"/>
      <c r="Y378" s="614"/>
      <c r="Z378" s="614"/>
      <c r="AA378" s="614"/>
      <c r="AB378" s="614"/>
      <c r="AC378" s="614"/>
      <c r="AD378" s="614"/>
      <c r="AF378" s="679"/>
      <c r="AG378" s="679"/>
      <c r="AH378" s="679"/>
      <c r="AI378" s="679"/>
      <c r="AJ378" s="679"/>
      <c r="AK378" s="679"/>
      <c r="AL378" s="679"/>
      <c r="AM378" s="679"/>
      <c r="AN378" s="679"/>
      <c r="AO378" s="679"/>
      <c r="AP378" s="679"/>
      <c r="AQ378" s="679"/>
      <c r="AR378" s="679"/>
      <c r="AS378" s="679"/>
      <c r="AT378" s="679"/>
      <c r="AU378" s="679"/>
      <c r="AV378" s="679"/>
      <c r="AW378" s="679"/>
      <c r="AX378" s="662"/>
      <c r="AY378" s="662"/>
      <c r="AZ378" s="662"/>
      <c r="BA378" s="662"/>
      <c r="BB378" s="662"/>
      <c r="BC378" s="662"/>
      <c r="BD378" s="662"/>
      <c r="BE378" s="662"/>
      <c r="BF378" s="662"/>
    </row>
    <row r="379" spans="23:58">
      <c r="W379" s="679"/>
      <c r="X379" s="697"/>
      <c r="Y379" s="614"/>
      <c r="Z379" s="614"/>
      <c r="AA379" s="614"/>
      <c r="AB379" s="614"/>
      <c r="AC379" s="614"/>
      <c r="AD379" s="614"/>
      <c r="AF379" s="679"/>
      <c r="AG379" s="679"/>
      <c r="AH379" s="679"/>
      <c r="AI379" s="679"/>
      <c r="AJ379" s="679"/>
      <c r="AK379" s="679"/>
      <c r="AL379" s="679"/>
      <c r="AM379" s="679"/>
      <c r="AN379" s="679"/>
      <c r="AO379" s="679"/>
      <c r="AP379" s="679"/>
      <c r="AQ379" s="679"/>
      <c r="AR379" s="679"/>
      <c r="AS379" s="679"/>
      <c r="AT379" s="679"/>
      <c r="AU379" s="679"/>
      <c r="AV379" s="679"/>
      <c r="AW379" s="679"/>
      <c r="AX379" s="662"/>
      <c r="AY379" s="662"/>
      <c r="AZ379" s="662"/>
      <c r="BA379" s="662"/>
      <c r="BB379" s="662"/>
      <c r="BC379" s="662"/>
      <c r="BD379" s="662"/>
      <c r="BE379" s="662"/>
      <c r="BF379" s="662"/>
    </row>
    <row r="380" spans="23:58">
      <c r="W380" s="679"/>
      <c r="X380" s="697"/>
      <c r="Y380" s="614"/>
      <c r="Z380" s="614"/>
      <c r="AA380" s="614"/>
      <c r="AB380" s="614"/>
      <c r="AC380" s="614"/>
      <c r="AD380" s="614"/>
      <c r="AF380" s="679"/>
      <c r="AG380" s="679"/>
      <c r="AH380" s="679"/>
      <c r="AI380" s="679"/>
      <c r="AJ380" s="679"/>
      <c r="AK380" s="679"/>
      <c r="AL380" s="679"/>
      <c r="AM380" s="679"/>
      <c r="AN380" s="679"/>
      <c r="AO380" s="679"/>
      <c r="AP380" s="679"/>
      <c r="AQ380" s="679"/>
      <c r="AR380" s="679"/>
      <c r="AS380" s="679"/>
      <c r="AT380" s="679"/>
      <c r="AU380" s="679"/>
      <c r="AV380" s="679"/>
      <c r="AW380" s="679"/>
      <c r="AX380" s="662"/>
      <c r="AY380" s="662"/>
      <c r="AZ380" s="662"/>
      <c r="BA380" s="662"/>
      <c r="BB380" s="662"/>
      <c r="BC380" s="662"/>
      <c r="BD380" s="662"/>
      <c r="BE380" s="662"/>
      <c r="BF380" s="662"/>
    </row>
    <row r="381" spans="23:58">
      <c r="W381" s="679"/>
      <c r="X381" s="697"/>
      <c r="Y381" s="614"/>
      <c r="Z381" s="614"/>
      <c r="AA381" s="614"/>
      <c r="AB381" s="614"/>
      <c r="AC381" s="614"/>
      <c r="AD381" s="614"/>
      <c r="AF381" s="679"/>
      <c r="AG381" s="679"/>
      <c r="AH381" s="679"/>
      <c r="AI381" s="679"/>
      <c r="AJ381" s="679"/>
      <c r="AK381" s="679"/>
      <c r="AL381" s="679"/>
      <c r="AM381" s="679"/>
      <c r="AN381" s="679"/>
      <c r="AO381" s="679"/>
      <c r="AP381" s="679"/>
      <c r="AQ381" s="679"/>
      <c r="AR381" s="679"/>
      <c r="AS381" s="679"/>
      <c r="AT381" s="679"/>
      <c r="AU381" s="679"/>
      <c r="AV381" s="679"/>
      <c r="AW381" s="679"/>
      <c r="AX381" s="662"/>
      <c r="AY381" s="662"/>
      <c r="AZ381" s="662"/>
      <c r="BA381" s="662"/>
      <c r="BB381" s="662"/>
      <c r="BC381" s="662"/>
      <c r="BD381" s="662"/>
      <c r="BE381" s="662"/>
      <c r="BF381" s="662"/>
    </row>
    <row r="382" spans="23:58">
      <c r="W382" s="679"/>
      <c r="X382" s="697"/>
      <c r="Y382" s="614"/>
      <c r="Z382" s="614"/>
      <c r="AA382" s="614"/>
      <c r="AB382" s="614"/>
      <c r="AC382" s="614"/>
      <c r="AD382" s="614"/>
      <c r="AF382" s="679"/>
      <c r="AG382" s="679"/>
      <c r="AH382" s="679"/>
      <c r="AI382" s="679"/>
      <c r="AJ382" s="679"/>
      <c r="AK382" s="679"/>
      <c r="AL382" s="679"/>
      <c r="AM382" s="679"/>
      <c r="AN382" s="679"/>
      <c r="AO382" s="679"/>
      <c r="AP382" s="679"/>
      <c r="AQ382" s="679"/>
      <c r="AR382" s="679"/>
      <c r="AS382" s="679"/>
      <c r="AT382" s="679"/>
      <c r="AU382" s="679"/>
      <c r="AV382" s="679"/>
      <c r="AW382" s="679"/>
      <c r="AX382" s="662"/>
      <c r="AY382" s="662"/>
      <c r="AZ382" s="662"/>
      <c r="BA382" s="662"/>
      <c r="BB382" s="662"/>
      <c r="BC382" s="662"/>
      <c r="BD382" s="662"/>
      <c r="BE382" s="662"/>
      <c r="BF382" s="662"/>
    </row>
    <row r="383" spans="23:58">
      <c r="W383" s="679"/>
      <c r="X383" s="697"/>
      <c r="Y383" s="614"/>
      <c r="Z383" s="614"/>
      <c r="AA383" s="614"/>
      <c r="AB383" s="614"/>
      <c r="AC383" s="614"/>
      <c r="AD383" s="614"/>
      <c r="AF383" s="679"/>
      <c r="AG383" s="679"/>
      <c r="AH383" s="679"/>
      <c r="AI383" s="679"/>
      <c r="AJ383" s="679"/>
      <c r="AK383" s="679"/>
      <c r="AL383" s="679"/>
      <c r="AM383" s="679"/>
      <c r="AN383" s="679"/>
      <c r="AO383" s="679"/>
      <c r="AP383" s="679"/>
      <c r="AQ383" s="679"/>
      <c r="AR383" s="679"/>
      <c r="AS383" s="679"/>
      <c r="AT383" s="679"/>
      <c r="AU383" s="679"/>
      <c r="AV383" s="679"/>
      <c r="AW383" s="679"/>
      <c r="AX383" s="662"/>
      <c r="AY383" s="662"/>
      <c r="AZ383" s="662"/>
      <c r="BA383" s="662"/>
      <c r="BB383" s="662"/>
      <c r="BC383" s="662"/>
      <c r="BD383" s="662"/>
      <c r="BE383" s="662"/>
      <c r="BF383" s="662"/>
    </row>
    <row r="384" spans="23:58">
      <c r="W384" s="679"/>
      <c r="X384" s="697"/>
      <c r="Y384" s="614"/>
      <c r="Z384" s="614"/>
      <c r="AA384" s="614"/>
      <c r="AB384" s="614"/>
      <c r="AC384" s="614"/>
      <c r="AD384" s="614"/>
      <c r="AF384" s="679"/>
      <c r="AG384" s="679"/>
      <c r="AH384" s="679"/>
      <c r="AI384" s="679"/>
      <c r="AJ384" s="679"/>
      <c r="AK384" s="679"/>
      <c r="AL384" s="679"/>
      <c r="AM384" s="679"/>
      <c r="AN384" s="679"/>
      <c r="AO384" s="679"/>
      <c r="AP384" s="679"/>
      <c r="AQ384" s="679"/>
      <c r="AR384" s="679"/>
      <c r="AS384" s="679"/>
      <c r="AT384" s="679"/>
      <c r="AU384" s="679"/>
      <c r="AV384" s="679"/>
      <c r="AW384" s="679"/>
      <c r="AX384" s="662"/>
      <c r="AY384" s="662"/>
      <c r="AZ384" s="662"/>
      <c r="BA384" s="662"/>
      <c r="BB384" s="662"/>
      <c r="BC384" s="662"/>
      <c r="BD384" s="662"/>
      <c r="BE384" s="662"/>
      <c r="BF384" s="662"/>
    </row>
    <row r="385" spans="23:58">
      <c r="W385" s="679"/>
      <c r="X385" s="697"/>
      <c r="Y385" s="614"/>
      <c r="Z385" s="614"/>
      <c r="AA385" s="614"/>
      <c r="AB385" s="614"/>
      <c r="AC385" s="614"/>
      <c r="AD385" s="614"/>
      <c r="AF385" s="679"/>
      <c r="AG385" s="679"/>
      <c r="AH385" s="679"/>
      <c r="AI385" s="679"/>
      <c r="AJ385" s="679"/>
      <c r="AK385" s="679"/>
      <c r="AL385" s="679"/>
      <c r="AM385" s="679"/>
      <c r="AN385" s="679"/>
      <c r="AO385" s="679"/>
      <c r="AP385" s="679"/>
      <c r="AQ385" s="679"/>
      <c r="AR385" s="679"/>
      <c r="AS385" s="679"/>
      <c r="AT385" s="679"/>
      <c r="AU385" s="679"/>
      <c r="AV385" s="679"/>
      <c r="AW385" s="679"/>
      <c r="AX385" s="662"/>
      <c r="AY385" s="662"/>
      <c r="AZ385" s="662"/>
      <c r="BA385" s="662"/>
      <c r="BB385" s="662"/>
      <c r="BC385" s="662"/>
      <c r="BD385" s="662"/>
      <c r="BE385" s="662"/>
      <c r="BF385" s="662"/>
    </row>
    <row r="386" spans="23:58">
      <c r="W386" s="679"/>
      <c r="X386" s="697"/>
      <c r="Y386" s="614"/>
      <c r="Z386" s="614"/>
      <c r="AA386" s="614"/>
      <c r="AB386" s="614"/>
      <c r="AC386" s="614"/>
      <c r="AD386" s="614"/>
      <c r="AF386" s="679"/>
      <c r="AG386" s="679"/>
      <c r="AH386" s="679"/>
      <c r="AI386" s="679"/>
      <c r="AJ386" s="679"/>
      <c r="AK386" s="679"/>
      <c r="AL386" s="679"/>
      <c r="AM386" s="679"/>
      <c r="AN386" s="679"/>
      <c r="AO386" s="679"/>
      <c r="AP386" s="679"/>
      <c r="AQ386" s="679"/>
      <c r="AR386" s="679"/>
      <c r="AS386" s="679"/>
      <c r="AT386" s="679"/>
      <c r="AU386" s="679"/>
      <c r="AV386" s="679"/>
      <c r="AW386" s="679"/>
      <c r="AX386" s="662"/>
      <c r="AY386" s="662"/>
      <c r="AZ386" s="662"/>
      <c r="BA386" s="662"/>
      <c r="BB386" s="662"/>
      <c r="BC386" s="662"/>
      <c r="BD386" s="662"/>
      <c r="BE386" s="662"/>
      <c r="BF386" s="662"/>
    </row>
    <row r="387" spans="23:58">
      <c r="W387" s="679"/>
      <c r="X387" s="697"/>
      <c r="Y387" s="614"/>
      <c r="Z387" s="614"/>
      <c r="AA387" s="614"/>
      <c r="AB387" s="614"/>
      <c r="AC387" s="614"/>
      <c r="AD387" s="614"/>
      <c r="AF387" s="679"/>
      <c r="AG387" s="679"/>
      <c r="AH387" s="679"/>
      <c r="AI387" s="679"/>
      <c r="AJ387" s="679"/>
      <c r="AK387" s="679"/>
      <c r="AL387" s="679"/>
      <c r="AM387" s="679"/>
      <c r="AN387" s="679"/>
      <c r="AO387" s="679"/>
      <c r="AP387" s="679"/>
      <c r="AQ387" s="679"/>
      <c r="AR387" s="679"/>
      <c r="AS387" s="679"/>
      <c r="AT387" s="679"/>
      <c r="AU387" s="679"/>
      <c r="AV387" s="679"/>
      <c r="AW387" s="679"/>
      <c r="AX387" s="662"/>
      <c r="AY387" s="662"/>
      <c r="AZ387" s="662"/>
      <c r="BA387" s="662"/>
      <c r="BB387" s="662"/>
      <c r="BC387" s="662"/>
      <c r="BD387" s="662"/>
      <c r="BE387" s="662"/>
      <c r="BF387" s="662"/>
    </row>
    <row r="388" spans="23:58">
      <c r="W388" s="679"/>
      <c r="X388" s="697"/>
      <c r="Y388" s="614"/>
      <c r="Z388" s="614"/>
      <c r="AA388" s="614"/>
      <c r="AB388" s="614"/>
      <c r="AC388" s="614"/>
      <c r="AD388" s="614"/>
      <c r="AF388" s="679"/>
      <c r="AG388" s="679"/>
      <c r="AH388" s="679"/>
      <c r="AI388" s="679"/>
      <c r="AJ388" s="679"/>
      <c r="AK388" s="679"/>
      <c r="AL388" s="679"/>
      <c r="AM388" s="679"/>
      <c r="AN388" s="679"/>
      <c r="AO388" s="679"/>
      <c r="AP388" s="679"/>
      <c r="AQ388" s="679"/>
      <c r="AR388" s="679"/>
      <c r="AS388" s="679"/>
      <c r="AT388" s="679"/>
      <c r="AU388" s="679"/>
      <c r="AV388" s="679"/>
      <c r="AW388" s="679"/>
      <c r="AX388" s="662"/>
      <c r="AY388" s="662"/>
      <c r="AZ388" s="662"/>
      <c r="BA388" s="662"/>
      <c r="BB388" s="662"/>
      <c r="BC388" s="662"/>
      <c r="BD388" s="662"/>
      <c r="BE388" s="662"/>
      <c r="BF388" s="662"/>
    </row>
    <row r="389" spans="23:58">
      <c r="W389" s="679"/>
      <c r="X389" s="697"/>
      <c r="Y389" s="614"/>
      <c r="Z389" s="614"/>
      <c r="AA389" s="614"/>
      <c r="AB389" s="614"/>
      <c r="AC389" s="614"/>
      <c r="AD389" s="614"/>
      <c r="AF389" s="679"/>
      <c r="AG389" s="679"/>
      <c r="AH389" s="679"/>
      <c r="AI389" s="679"/>
      <c r="AJ389" s="679"/>
      <c r="AK389" s="679"/>
      <c r="AL389" s="679"/>
      <c r="AM389" s="679"/>
      <c r="AN389" s="679"/>
      <c r="AO389" s="679"/>
      <c r="AP389" s="679"/>
      <c r="AQ389" s="679"/>
      <c r="AR389" s="679"/>
      <c r="AS389" s="679"/>
      <c r="AT389" s="679"/>
      <c r="AU389" s="679"/>
      <c r="AV389" s="679"/>
      <c r="AW389" s="679"/>
      <c r="AX389" s="662"/>
      <c r="AY389" s="662"/>
      <c r="AZ389" s="662"/>
      <c r="BA389" s="662"/>
      <c r="BB389" s="662"/>
      <c r="BC389" s="662"/>
      <c r="BD389" s="662"/>
      <c r="BE389" s="662"/>
      <c r="BF389" s="662"/>
    </row>
    <row r="390" spans="23:58">
      <c r="W390" s="679"/>
      <c r="X390" s="697"/>
      <c r="Y390" s="614"/>
      <c r="Z390" s="614"/>
      <c r="AA390" s="614"/>
      <c r="AB390" s="614"/>
      <c r="AC390" s="614"/>
      <c r="AD390" s="614"/>
      <c r="AF390" s="679"/>
      <c r="AG390" s="679"/>
      <c r="AH390" s="679"/>
      <c r="AI390" s="679"/>
      <c r="AJ390" s="679"/>
      <c r="AK390" s="679"/>
      <c r="AL390" s="679"/>
      <c r="AM390" s="679"/>
      <c r="AN390" s="679"/>
      <c r="AO390" s="679"/>
      <c r="AP390" s="679"/>
      <c r="AQ390" s="679"/>
      <c r="AR390" s="679"/>
      <c r="AS390" s="679"/>
      <c r="AT390" s="679"/>
      <c r="AU390" s="679"/>
      <c r="AV390" s="679"/>
      <c r="AW390" s="679"/>
      <c r="AX390" s="662"/>
      <c r="AY390" s="662"/>
      <c r="AZ390" s="662"/>
      <c r="BA390" s="662"/>
      <c r="BB390" s="662"/>
      <c r="BC390" s="662"/>
      <c r="BD390" s="662"/>
      <c r="BE390" s="662"/>
      <c r="BF390" s="662"/>
    </row>
    <row r="391" spans="23:58">
      <c r="W391" s="679"/>
      <c r="X391" s="697"/>
      <c r="Y391" s="614"/>
      <c r="Z391" s="614"/>
      <c r="AA391" s="614"/>
      <c r="AB391" s="614"/>
      <c r="AC391" s="614"/>
      <c r="AD391" s="614"/>
      <c r="AF391" s="679"/>
      <c r="AG391" s="679"/>
      <c r="AH391" s="679"/>
      <c r="AI391" s="679"/>
      <c r="AJ391" s="679"/>
      <c r="AK391" s="679"/>
      <c r="AL391" s="679"/>
      <c r="AM391" s="679"/>
      <c r="AN391" s="679"/>
      <c r="AO391" s="679"/>
      <c r="AP391" s="679"/>
      <c r="AQ391" s="679"/>
      <c r="AR391" s="679"/>
      <c r="AS391" s="679"/>
      <c r="AT391" s="679"/>
      <c r="AU391" s="679"/>
      <c r="AV391" s="679"/>
      <c r="AW391" s="679"/>
      <c r="AX391" s="662"/>
      <c r="AY391" s="662"/>
      <c r="AZ391" s="662"/>
      <c r="BA391" s="662"/>
      <c r="BB391" s="662"/>
      <c r="BC391" s="662"/>
      <c r="BD391" s="662"/>
      <c r="BE391" s="662"/>
      <c r="BF391" s="662"/>
    </row>
    <row r="392" spans="23:58">
      <c r="W392" s="679"/>
      <c r="X392" s="697"/>
      <c r="Y392" s="614"/>
      <c r="Z392" s="614"/>
      <c r="AA392" s="614"/>
      <c r="AB392" s="614"/>
      <c r="AC392" s="614"/>
      <c r="AD392" s="614"/>
      <c r="AF392" s="679"/>
      <c r="AG392" s="679"/>
      <c r="AH392" s="679"/>
      <c r="AI392" s="679"/>
      <c r="AJ392" s="679"/>
      <c r="AK392" s="679"/>
      <c r="AL392" s="679"/>
      <c r="AM392" s="679"/>
      <c r="AN392" s="679"/>
      <c r="AO392" s="679"/>
      <c r="AP392" s="679"/>
      <c r="AQ392" s="679"/>
      <c r="AR392" s="679"/>
      <c r="AS392" s="679"/>
      <c r="AT392" s="679"/>
      <c r="AU392" s="679"/>
      <c r="AV392" s="679"/>
      <c r="AW392" s="679"/>
      <c r="AX392" s="662"/>
      <c r="AY392" s="662"/>
      <c r="AZ392" s="662"/>
      <c r="BA392" s="662"/>
      <c r="BB392" s="662"/>
      <c r="BC392" s="662"/>
      <c r="BD392" s="662"/>
      <c r="BE392" s="662"/>
      <c r="BF392" s="662"/>
    </row>
    <row r="393" spans="23:58">
      <c r="W393" s="679"/>
      <c r="X393" s="697"/>
      <c r="Y393" s="614"/>
      <c r="Z393" s="614"/>
      <c r="AA393" s="614"/>
      <c r="AB393" s="614"/>
      <c r="AC393" s="614"/>
      <c r="AD393" s="614"/>
      <c r="AF393" s="679"/>
      <c r="AG393" s="679"/>
      <c r="AH393" s="679"/>
      <c r="AI393" s="679"/>
      <c r="AJ393" s="679"/>
      <c r="AK393" s="679"/>
      <c r="AL393" s="679"/>
      <c r="AM393" s="679"/>
      <c r="AN393" s="679"/>
      <c r="AO393" s="679"/>
      <c r="AP393" s="679"/>
      <c r="AQ393" s="679"/>
      <c r="AR393" s="679"/>
      <c r="AS393" s="679"/>
      <c r="AT393" s="679"/>
      <c r="AU393" s="679"/>
      <c r="AV393" s="679"/>
      <c r="AW393" s="679"/>
      <c r="AX393" s="662"/>
      <c r="AY393" s="662"/>
      <c r="AZ393" s="662"/>
      <c r="BA393" s="662"/>
      <c r="BB393" s="662"/>
      <c r="BC393" s="662"/>
      <c r="BD393" s="662"/>
      <c r="BE393" s="662"/>
      <c r="BF393" s="662"/>
    </row>
    <row r="394" spans="23:58">
      <c r="W394" s="679"/>
      <c r="X394" s="697"/>
      <c r="Y394" s="614"/>
      <c r="Z394" s="614"/>
      <c r="AA394" s="614"/>
      <c r="AB394" s="614"/>
      <c r="AC394" s="614"/>
      <c r="AD394" s="614"/>
      <c r="AF394" s="679"/>
      <c r="AG394" s="679"/>
      <c r="AH394" s="679"/>
      <c r="AI394" s="679"/>
      <c r="AJ394" s="679"/>
      <c r="AK394" s="679"/>
      <c r="AL394" s="679"/>
      <c r="AM394" s="679"/>
      <c r="AN394" s="679"/>
      <c r="AO394" s="679"/>
      <c r="AP394" s="679"/>
      <c r="AQ394" s="679"/>
      <c r="AR394" s="679"/>
      <c r="AS394" s="679"/>
      <c r="AT394" s="679"/>
      <c r="AU394" s="679"/>
      <c r="AV394" s="679"/>
      <c r="AW394" s="679"/>
      <c r="AX394" s="662"/>
      <c r="AY394" s="662"/>
      <c r="AZ394" s="662"/>
      <c r="BA394" s="662"/>
      <c r="BB394" s="662"/>
      <c r="BC394" s="662"/>
      <c r="BD394" s="662"/>
      <c r="BE394" s="662"/>
      <c r="BF394" s="662"/>
    </row>
    <row r="395" spans="23:58">
      <c r="W395" s="679"/>
      <c r="X395" s="697"/>
      <c r="Y395" s="614"/>
      <c r="Z395" s="614"/>
      <c r="AA395" s="614"/>
      <c r="AB395" s="614"/>
      <c r="AC395" s="614"/>
      <c r="AD395" s="614"/>
      <c r="AF395" s="679"/>
      <c r="AG395" s="679"/>
      <c r="AH395" s="679"/>
      <c r="AI395" s="679"/>
      <c r="AJ395" s="679"/>
      <c r="AK395" s="679"/>
      <c r="AL395" s="679"/>
      <c r="AM395" s="679"/>
      <c r="AN395" s="679"/>
      <c r="AO395" s="679"/>
      <c r="AP395" s="679"/>
      <c r="AQ395" s="679"/>
      <c r="AR395" s="679"/>
      <c r="AS395" s="679"/>
      <c r="AT395" s="679"/>
      <c r="AU395" s="679"/>
      <c r="AV395" s="679"/>
      <c r="AW395" s="679"/>
      <c r="AX395" s="662"/>
      <c r="AY395" s="662"/>
      <c r="AZ395" s="662"/>
      <c r="BA395" s="662"/>
      <c r="BB395" s="662"/>
      <c r="BC395" s="662"/>
      <c r="BD395" s="662"/>
      <c r="BE395" s="662"/>
      <c r="BF395" s="662"/>
    </row>
    <row r="396" spans="23:58">
      <c r="W396" s="679"/>
      <c r="X396" s="697"/>
      <c r="Y396" s="614"/>
      <c r="Z396" s="614"/>
      <c r="AA396" s="614"/>
      <c r="AB396" s="614"/>
      <c r="AC396" s="614"/>
      <c r="AD396" s="614"/>
      <c r="AF396" s="679"/>
      <c r="AG396" s="679"/>
      <c r="AH396" s="679"/>
      <c r="AI396" s="679"/>
      <c r="AJ396" s="679"/>
      <c r="AK396" s="679"/>
      <c r="AL396" s="679"/>
      <c r="AM396" s="679"/>
      <c r="AN396" s="679"/>
      <c r="AO396" s="679"/>
      <c r="AP396" s="679"/>
      <c r="AQ396" s="679"/>
      <c r="AR396" s="679"/>
      <c r="AS396" s="679"/>
      <c r="AT396" s="679"/>
      <c r="AU396" s="679"/>
      <c r="AV396" s="679"/>
      <c r="AW396" s="679"/>
      <c r="AX396" s="662"/>
      <c r="AY396" s="662"/>
      <c r="AZ396" s="662"/>
      <c r="BA396" s="662"/>
      <c r="BB396" s="662"/>
      <c r="BC396" s="662"/>
      <c r="BD396" s="662"/>
      <c r="BE396" s="662"/>
      <c r="BF396" s="662"/>
    </row>
    <row r="397" spans="23:58">
      <c r="W397" s="679"/>
      <c r="X397" s="697"/>
      <c r="Y397" s="614"/>
      <c r="Z397" s="614"/>
      <c r="AA397" s="614"/>
      <c r="AB397" s="614"/>
      <c r="AC397" s="614"/>
      <c r="AD397" s="614"/>
      <c r="AF397" s="679"/>
      <c r="AG397" s="679"/>
      <c r="AH397" s="679"/>
      <c r="AI397" s="679"/>
      <c r="AJ397" s="679"/>
      <c r="AK397" s="679"/>
      <c r="AL397" s="679"/>
      <c r="AM397" s="679"/>
      <c r="AN397" s="679"/>
      <c r="AO397" s="679"/>
      <c r="AP397" s="679"/>
      <c r="AQ397" s="679"/>
      <c r="AR397" s="679"/>
      <c r="AS397" s="679"/>
      <c r="AT397" s="679"/>
      <c r="AU397" s="679"/>
      <c r="AV397" s="679"/>
      <c r="AW397" s="679"/>
      <c r="AX397" s="662"/>
      <c r="AY397" s="662"/>
      <c r="AZ397" s="662"/>
      <c r="BA397" s="662"/>
      <c r="BB397" s="662"/>
      <c r="BC397" s="662"/>
      <c r="BD397" s="662"/>
      <c r="BE397" s="662"/>
      <c r="BF397" s="662"/>
    </row>
    <row r="398" spans="23:58">
      <c r="W398" s="679"/>
      <c r="X398" s="697"/>
      <c r="Y398" s="614"/>
      <c r="Z398" s="614"/>
      <c r="AA398" s="614"/>
      <c r="AB398" s="614"/>
      <c r="AC398" s="614"/>
      <c r="AD398" s="614"/>
      <c r="AF398" s="679"/>
      <c r="AG398" s="679"/>
      <c r="AH398" s="679"/>
      <c r="AI398" s="679"/>
      <c r="AJ398" s="679"/>
      <c r="AK398" s="679"/>
      <c r="AL398" s="679"/>
      <c r="AM398" s="679"/>
      <c r="AN398" s="679"/>
      <c r="AO398" s="679"/>
      <c r="AP398" s="679"/>
      <c r="AQ398" s="679"/>
      <c r="AR398" s="679"/>
      <c r="AS398" s="679"/>
      <c r="AT398" s="679"/>
      <c r="AU398" s="679"/>
      <c r="AV398" s="679"/>
      <c r="AW398" s="679"/>
      <c r="AX398" s="662"/>
      <c r="AY398" s="662"/>
      <c r="AZ398" s="662"/>
      <c r="BA398" s="662"/>
      <c r="BB398" s="662"/>
      <c r="BC398" s="662"/>
      <c r="BD398" s="662"/>
      <c r="BE398" s="662"/>
      <c r="BF398" s="662"/>
    </row>
    <row r="399" spans="23:58">
      <c r="W399" s="679"/>
      <c r="X399" s="697"/>
      <c r="Y399" s="614"/>
      <c r="Z399" s="614"/>
      <c r="AA399" s="614"/>
      <c r="AB399" s="614"/>
      <c r="AC399" s="614"/>
      <c r="AD399" s="614"/>
      <c r="AF399" s="679"/>
      <c r="AG399" s="679"/>
      <c r="AH399" s="679"/>
      <c r="AI399" s="679"/>
      <c r="AJ399" s="679"/>
      <c r="AK399" s="679"/>
      <c r="AL399" s="679"/>
      <c r="AM399" s="679"/>
      <c r="AN399" s="679"/>
      <c r="AO399" s="679"/>
      <c r="AP399" s="679"/>
      <c r="AQ399" s="679"/>
      <c r="AR399" s="679"/>
      <c r="AS399" s="679"/>
      <c r="AT399" s="679"/>
      <c r="AU399" s="679"/>
      <c r="AV399" s="679"/>
      <c r="AW399" s="679"/>
      <c r="AX399" s="662"/>
      <c r="AY399" s="662"/>
      <c r="AZ399" s="662"/>
      <c r="BA399" s="662"/>
      <c r="BB399" s="662"/>
      <c r="BC399" s="662"/>
      <c r="BD399" s="662"/>
      <c r="BE399" s="662"/>
      <c r="BF399" s="662"/>
    </row>
    <row r="400" spans="23:58">
      <c r="W400" s="679"/>
      <c r="X400" s="697"/>
      <c r="Y400" s="614"/>
      <c r="Z400" s="614"/>
      <c r="AA400" s="614"/>
      <c r="AB400" s="614"/>
      <c r="AC400" s="614"/>
      <c r="AD400" s="614"/>
      <c r="AF400" s="679"/>
      <c r="AG400" s="679"/>
      <c r="AH400" s="679"/>
      <c r="AI400" s="679"/>
      <c r="AJ400" s="679"/>
      <c r="AK400" s="679"/>
      <c r="AL400" s="679"/>
      <c r="AM400" s="679"/>
      <c r="AN400" s="679"/>
      <c r="AO400" s="679"/>
      <c r="AP400" s="679"/>
      <c r="AQ400" s="679"/>
      <c r="AR400" s="679"/>
      <c r="AS400" s="679"/>
      <c r="AT400" s="679"/>
      <c r="AU400" s="679"/>
      <c r="AV400" s="679"/>
      <c r="AW400" s="679"/>
      <c r="AX400" s="662"/>
      <c r="AY400" s="662"/>
      <c r="AZ400" s="662"/>
      <c r="BA400" s="662"/>
      <c r="BB400" s="662"/>
      <c r="BC400" s="662"/>
      <c r="BD400" s="662"/>
      <c r="BE400" s="662"/>
      <c r="BF400" s="662"/>
    </row>
    <row r="401" spans="23:58">
      <c r="W401" s="679"/>
      <c r="X401" s="697"/>
      <c r="Y401" s="614"/>
      <c r="Z401" s="614"/>
      <c r="AA401" s="614"/>
      <c r="AB401" s="614"/>
      <c r="AC401" s="614"/>
      <c r="AD401" s="614"/>
      <c r="AF401" s="679"/>
      <c r="AG401" s="679"/>
      <c r="AH401" s="679"/>
      <c r="AI401" s="679"/>
      <c r="AJ401" s="679"/>
      <c r="AK401" s="679"/>
      <c r="AL401" s="679"/>
      <c r="AM401" s="679"/>
      <c r="AN401" s="679"/>
      <c r="AO401" s="679"/>
      <c r="AP401" s="679"/>
      <c r="AQ401" s="679"/>
      <c r="AR401" s="679"/>
      <c r="AS401" s="679"/>
      <c r="AT401" s="679"/>
      <c r="AU401" s="679"/>
      <c r="AV401" s="679"/>
      <c r="AW401" s="679"/>
      <c r="AX401" s="662"/>
      <c r="AY401" s="662"/>
      <c r="AZ401" s="662"/>
      <c r="BA401" s="662"/>
      <c r="BB401" s="662"/>
      <c r="BC401" s="662"/>
      <c r="BD401" s="662"/>
      <c r="BE401" s="662"/>
      <c r="BF401" s="662"/>
    </row>
    <row r="402" spans="23:58">
      <c r="W402" s="679"/>
      <c r="X402" s="697"/>
      <c r="Y402" s="614"/>
      <c r="Z402" s="614"/>
      <c r="AA402" s="614"/>
      <c r="AB402" s="614"/>
      <c r="AC402" s="614"/>
      <c r="AD402" s="614"/>
      <c r="AF402" s="679"/>
      <c r="AG402" s="679"/>
      <c r="AH402" s="679"/>
      <c r="AI402" s="679"/>
      <c r="AJ402" s="679"/>
      <c r="AK402" s="679"/>
      <c r="AL402" s="679"/>
      <c r="AM402" s="679"/>
      <c r="AN402" s="679"/>
      <c r="AO402" s="679"/>
      <c r="AP402" s="679"/>
      <c r="AQ402" s="679"/>
      <c r="AR402" s="679"/>
      <c r="AS402" s="679"/>
      <c r="AT402" s="679"/>
      <c r="AU402" s="679"/>
      <c r="AV402" s="679"/>
      <c r="AW402" s="679"/>
      <c r="AX402" s="662"/>
      <c r="AY402" s="662"/>
      <c r="AZ402" s="662"/>
      <c r="BA402" s="662"/>
      <c r="BB402" s="662"/>
      <c r="BC402" s="662"/>
      <c r="BD402" s="662"/>
      <c r="BE402" s="662"/>
      <c r="BF402" s="662"/>
    </row>
    <row r="403" spans="23:58">
      <c r="W403" s="679"/>
      <c r="X403" s="697"/>
      <c r="Y403" s="614"/>
      <c r="Z403" s="614"/>
      <c r="AA403" s="614"/>
      <c r="AB403" s="614"/>
      <c r="AC403" s="614"/>
      <c r="AD403" s="614"/>
      <c r="AF403" s="679"/>
      <c r="AG403" s="679"/>
      <c r="AH403" s="679"/>
      <c r="AI403" s="679"/>
      <c r="AJ403" s="679"/>
      <c r="AK403" s="679"/>
      <c r="AL403" s="679"/>
      <c r="AM403" s="679"/>
      <c r="AN403" s="679"/>
      <c r="AO403" s="679"/>
      <c r="AP403" s="679"/>
      <c r="AQ403" s="679"/>
      <c r="AR403" s="679"/>
      <c r="AS403" s="679"/>
      <c r="AT403" s="679"/>
      <c r="AU403" s="679"/>
      <c r="AV403" s="679"/>
      <c r="AW403" s="679"/>
      <c r="AX403" s="662"/>
      <c r="AY403" s="662"/>
      <c r="AZ403" s="662"/>
      <c r="BA403" s="662"/>
      <c r="BB403" s="662"/>
      <c r="BC403" s="662"/>
      <c r="BD403" s="662"/>
      <c r="BE403" s="662"/>
      <c r="BF403" s="662"/>
    </row>
    <row r="404" spans="23:58">
      <c r="W404" s="679"/>
      <c r="X404" s="697"/>
      <c r="Y404" s="614"/>
      <c r="Z404" s="614"/>
      <c r="AA404" s="614"/>
      <c r="AB404" s="614"/>
      <c r="AC404" s="614"/>
      <c r="AD404" s="614"/>
      <c r="AF404" s="679"/>
      <c r="AG404" s="679"/>
      <c r="AH404" s="679"/>
      <c r="AI404" s="679"/>
      <c r="AJ404" s="679"/>
      <c r="AK404" s="679"/>
      <c r="AL404" s="679"/>
      <c r="AM404" s="679"/>
      <c r="AN404" s="679"/>
      <c r="AO404" s="679"/>
      <c r="AP404" s="679"/>
      <c r="AQ404" s="679"/>
      <c r="AR404" s="679"/>
      <c r="AS404" s="679"/>
      <c r="AT404" s="679"/>
      <c r="AU404" s="679"/>
      <c r="AV404" s="679"/>
      <c r="AW404" s="679"/>
      <c r="AX404" s="662"/>
      <c r="AY404" s="662"/>
      <c r="AZ404" s="662"/>
      <c r="BA404" s="662"/>
      <c r="BB404" s="662"/>
      <c r="BC404" s="662"/>
      <c r="BD404" s="662"/>
      <c r="BE404" s="662"/>
      <c r="BF404" s="662"/>
    </row>
    <row r="405" spans="23:58">
      <c r="W405" s="679"/>
      <c r="X405" s="697"/>
      <c r="Y405" s="614"/>
      <c r="Z405" s="614"/>
      <c r="AA405" s="614"/>
      <c r="AB405" s="614"/>
      <c r="AC405" s="614"/>
      <c r="AD405" s="614"/>
      <c r="AF405" s="679"/>
      <c r="AG405" s="679"/>
      <c r="AH405" s="679"/>
      <c r="AI405" s="679"/>
      <c r="AJ405" s="679"/>
      <c r="AK405" s="679"/>
      <c r="AL405" s="679"/>
      <c r="AM405" s="679"/>
      <c r="AN405" s="679"/>
      <c r="AO405" s="679"/>
      <c r="AP405" s="679"/>
      <c r="AQ405" s="679"/>
      <c r="AR405" s="679"/>
      <c r="AS405" s="679"/>
      <c r="AT405" s="679"/>
      <c r="AU405" s="679"/>
      <c r="AV405" s="679"/>
      <c r="AW405" s="679"/>
      <c r="AX405" s="662"/>
      <c r="AY405" s="662"/>
      <c r="AZ405" s="662"/>
      <c r="BA405" s="662"/>
      <c r="BB405" s="662"/>
      <c r="BC405" s="662"/>
      <c r="BD405" s="662"/>
      <c r="BE405" s="662"/>
      <c r="BF405" s="662"/>
    </row>
    <row r="406" spans="23:58">
      <c r="W406" s="679"/>
      <c r="X406" s="697"/>
      <c r="Y406" s="614"/>
      <c r="Z406" s="614"/>
      <c r="AA406" s="614"/>
      <c r="AB406" s="614"/>
      <c r="AC406" s="614"/>
      <c r="AD406" s="614"/>
      <c r="AF406" s="679"/>
      <c r="AG406" s="679"/>
      <c r="AH406" s="679"/>
      <c r="AI406" s="679"/>
      <c r="AJ406" s="679"/>
      <c r="AK406" s="679"/>
      <c r="AL406" s="679"/>
      <c r="AM406" s="679"/>
      <c r="AN406" s="679"/>
      <c r="AO406" s="679"/>
      <c r="AP406" s="679"/>
      <c r="AQ406" s="679"/>
      <c r="AR406" s="679"/>
      <c r="AS406" s="679"/>
      <c r="AT406" s="679"/>
      <c r="AU406" s="679"/>
      <c r="AV406" s="679"/>
      <c r="AW406" s="679"/>
      <c r="AX406" s="662"/>
      <c r="AY406" s="662"/>
      <c r="AZ406" s="662"/>
      <c r="BA406" s="662"/>
      <c r="BB406" s="662"/>
      <c r="BC406" s="662"/>
      <c r="BD406" s="662"/>
      <c r="BE406" s="662"/>
      <c r="BF406" s="662"/>
    </row>
    <row r="407" spans="23:58">
      <c r="W407" s="679"/>
      <c r="X407" s="697"/>
      <c r="Y407" s="614"/>
      <c r="Z407" s="614"/>
      <c r="AA407" s="614"/>
      <c r="AB407" s="614"/>
      <c r="AC407" s="614"/>
      <c r="AD407" s="614"/>
      <c r="AF407" s="679"/>
      <c r="AG407" s="679"/>
      <c r="AH407" s="679"/>
      <c r="AI407" s="679"/>
      <c r="AJ407" s="679"/>
      <c r="AK407" s="679"/>
      <c r="AL407" s="679"/>
      <c r="AM407" s="679"/>
      <c r="AN407" s="679"/>
      <c r="AO407" s="679"/>
      <c r="AP407" s="679"/>
      <c r="AQ407" s="679"/>
      <c r="AR407" s="679"/>
      <c r="AS407" s="679"/>
      <c r="AT407" s="679"/>
      <c r="AU407" s="679"/>
      <c r="AV407" s="679"/>
      <c r="AW407" s="679"/>
      <c r="AX407" s="662"/>
      <c r="AY407" s="662"/>
      <c r="AZ407" s="662"/>
      <c r="BA407" s="662"/>
      <c r="BB407" s="662"/>
      <c r="BC407" s="662"/>
      <c r="BD407" s="662"/>
      <c r="BE407" s="662"/>
      <c r="BF407" s="662"/>
    </row>
    <row r="408" spans="23:58">
      <c r="W408" s="679"/>
      <c r="X408" s="697"/>
      <c r="Y408" s="614"/>
      <c r="Z408" s="614"/>
      <c r="AA408" s="614"/>
      <c r="AB408" s="614"/>
      <c r="AC408" s="614"/>
      <c r="AD408" s="614"/>
      <c r="AF408" s="679"/>
      <c r="AG408" s="679"/>
      <c r="AH408" s="679"/>
      <c r="AI408" s="679"/>
      <c r="AJ408" s="679"/>
      <c r="AK408" s="679"/>
      <c r="AL408" s="679"/>
      <c r="AM408" s="679"/>
      <c r="AN408" s="679"/>
      <c r="AO408" s="679"/>
      <c r="AP408" s="679"/>
      <c r="AQ408" s="679"/>
      <c r="AR408" s="679"/>
      <c r="AS408" s="679"/>
      <c r="AT408" s="679"/>
      <c r="AU408" s="679"/>
      <c r="AV408" s="679"/>
      <c r="AW408" s="679"/>
      <c r="AX408" s="662"/>
      <c r="AY408" s="662"/>
      <c r="AZ408" s="662"/>
      <c r="BA408" s="662"/>
      <c r="BB408" s="662"/>
      <c r="BC408" s="662"/>
      <c r="BD408" s="662"/>
      <c r="BE408" s="662"/>
      <c r="BF408" s="662"/>
    </row>
    <row r="409" spans="23:58">
      <c r="W409" s="679"/>
      <c r="X409" s="697"/>
      <c r="Y409" s="614"/>
      <c r="Z409" s="614"/>
      <c r="AA409" s="614"/>
      <c r="AB409" s="614"/>
      <c r="AC409" s="614"/>
      <c r="AD409" s="614"/>
      <c r="AF409" s="679"/>
      <c r="AG409" s="679"/>
      <c r="AH409" s="679"/>
      <c r="AI409" s="679"/>
      <c r="AJ409" s="679"/>
      <c r="AK409" s="679"/>
      <c r="AL409" s="679"/>
      <c r="AM409" s="679"/>
      <c r="AN409" s="679"/>
      <c r="AO409" s="679"/>
      <c r="AP409" s="679"/>
      <c r="AQ409" s="679"/>
      <c r="AR409" s="679"/>
      <c r="AS409" s="679"/>
      <c r="AT409" s="679"/>
      <c r="AU409" s="679"/>
      <c r="AV409" s="679"/>
      <c r="AW409" s="679"/>
      <c r="AX409" s="662"/>
      <c r="AY409" s="662"/>
      <c r="AZ409" s="662"/>
      <c r="BA409" s="662"/>
      <c r="BB409" s="662"/>
      <c r="BC409" s="662"/>
      <c r="BD409" s="662"/>
      <c r="BE409" s="662"/>
      <c r="BF409" s="662"/>
    </row>
    <row r="410" spans="23:58">
      <c r="W410" s="679"/>
      <c r="X410" s="697"/>
      <c r="Y410" s="614"/>
      <c r="Z410" s="614"/>
      <c r="AA410" s="614"/>
      <c r="AB410" s="614"/>
      <c r="AC410" s="614"/>
      <c r="AD410" s="614"/>
      <c r="AF410" s="679"/>
      <c r="AG410" s="679"/>
      <c r="AH410" s="679"/>
      <c r="AI410" s="679"/>
      <c r="AJ410" s="679"/>
      <c r="AK410" s="679"/>
      <c r="AL410" s="679"/>
      <c r="AM410" s="679"/>
      <c r="AN410" s="679"/>
      <c r="AO410" s="679"/>
      <c r="AP410" s="679"/>
      <c r="AQ410" s="679"/>
      <c r="AR410" s="679"/>
      <c r="AS410" s="679"/>
      <c r="AT410" s="679"/>
      <c r="AU410" s="679"/>
      <c r="AV410" s="679"/>
      <c r="AW410" s="679"/>
      <c r="AX410" s="662"/>
      <c r="AY410" s="662"/>
      <c r="AZ410" s="662"/>
      <c r="BA410" s="662"/>
      <c r="BB410" s="662"/>
      <c r="BC410" s="662"/>
      <c r="BD410" s="662"/>
      <c r="BE410" s="662"/>
      <c r="BF410" s="662"/>
    </row>
    <row r="411" spans="23:58">
      <c r="W411" s="679"/>
      <c r="X411" s="697"/>
      <c r="Y411" s="614"/>
      <c r="Z411" s="614"/>
      <c r="AA411" s="614"/>
      <c r="AB411" s="614"/>
      <c r="AC411" s="614"/>
      <c r="AD411" s="614"/>
      <c r="AF411" s="679"/>
      <c r="AG411" s="679"/>
      <c r="AH411" s="679"/>
      <c r="AI411" s="679"/>
      <c r="AJ411" s="679"/>
      <c r="AK411" s="679"/>
      <c r="AL411" s="679"/>
      <c r="AM411" s="679"/>
      <c r="AN411" s="679"/>
      <c r="AO411" s="679"/>
      <c r="AP411" s="679"/>
      <c r="AQ411" s="679"/>
      <c r="AR411" s="679"/>
      <c r="AS411" s="679"/>
      <c r="AT411" s="679"/>
      <c r="AU411" s="679"/>
      <c r="AV411" s="679"/>
      <c r="AW411" s="679"/>
      <c r="AX411" s="662"/>
      <c r="AY411" s="662"/>
      <c r="AZ411" s="662"/>
      <c r="BA411" s="662"/>
      <c r="BB411" s="662"/>
      <c r="BC411" s="662"/>
      <c r="BD411" s="662"/>
      <c r="BE411" s="662"/>
      <c r="BF411" s="662"/>
    </row>
    <row r="412" spans="23:58">
      <c r="W412" s="679"/>
      <c r="X412" s="697"/>
      <c r="Y412" s="614"/>
      <c r="Z412" s="614"/>
      <c r="AA412" s="614"/>
      <c r="AB412" s="614"/>
      <c r="AC412" s="614"/>
      <c r="AD412" s="614"/>
      <c r="AF412" s="679"/>
      <c r="AG412" s="679"/>
      <c r="AH412" s="679"/>
      <c r="AI412" s="679"/>
      <c r="AJ412" s="679"/>
      <c r="AK412" s="679"/>
      <c r="AL412" s="679"/>
      <c r="AM412" s="679"/>
      <c r="AN412" s="679"/>
      <c r="AO412" s="679"/>
      <c r="AP412" s="679"/>
      <c r="AQ412" s="679"/>
      <c r="AR412" s="679"/>
      <c r="AS412" s="679"/>
      <c r="AT412" s="679"/>
      <c r="AU412" s="679"/>
      <c r="AV412" s="679"/>
      <c r="AW412" s="679"/>
      <c r="AX412" s="662"/>
      <c r="AY412" s="662"/>
      <c r="AZ412" s="662"/>
      <c r="BA412" s="662"/>
      <c r="BB412" s="662"/>
      <c r="BC412" s="662"/>
      <c r="BD412" s="662"/>
      <c r="BE412" s="662"/>
      <c r="BF412" s="662"/>
    </row>
    <row r="413" spans="23:58">
      <c r="W413" s="679"/>
      <c r="X413" s="697"/>
      <c r="Y413" s="614"/>
      <c r="Z413" s="614"/>
      <c r="AA413" s="614"/>
      <c r="AB413" s="614"/>
      <c r="AC413" s="614"/>
      <c r="AD413" s="614"/>
      <c r="AF413" s="679"/>
      <c r="AG413" s="679"/>
      <c r="AH413" s="679"/>
      <c r="AI413" s="679"/>
      <c r="AJ413" s="679"/>
      <c r="AK413" s="679"/>
      <c r="AL413" s="679"/>
      <c r="AM413" s="679"/>
      <c r="AN413" s="679"/>
      <c r="AO413" s="679"/>
      <c r="AP413" s="679"/>
      <c r="AQ413" s="679"/>
      <c r="AR413" s="679"/>
      <c r="AS413" s="679"/>
      <c r="AT413" s="679"/>
      <c r="AU413" s="679"/>
      <c r="AV413" s="679"/>
      <c r="AW413" s="679"/>
      <c r="AX413" s="662"/>
      <c r="AY413" s="662"/>
      <c r="AZ413" s="662"/>
      <c r="BA413" s="662"/>
      <c r="BB413" s="662"/>
      <c r="BC413" s="662"/>
      <c r="BD413" s="662"/>
      <c r="BE413" s="662"/>
      <c r="BF413" s="662"/>
    </row>
    <row r="414" spans="23:58">
      <c r="W414" s="679"/>
      <c r="X414" s="697"/>
      <c r="Y414" s="614"/>
      <c r="Z414" s="614"/>
      <c r="AA414" s="614"/>
      <c r="AB414" s="614"/>
      <c r="AC414" s="614"/>
      <c r="AD414" s="614"/>
      <c r="AF414" s="679"/>
      <c r="AG414" s="679"/>
      <c r="AH414" s="679"/>
      <c r="AI414" s="679"/>
      <c r="AJ414" s="679"/>
      <c r="AK414" s="679"/>
      <c r="AL414" s="679"/>
      <c r="AM414" s="679"/>
      <c r="AN414" s="679"/>
      <c r="AO414" s="679"/>
      <c r="AP414" s="679"/>
      <c r="AQ414" s="679"/>
      <c r="AR414" s="679"/>
      <c r="AS414" s="679"/>
      <c r="AT414" s="679"/>
      <c r="AU414" s="679"/>
      <c r="AV414" s="679"/>
      <c r="AW414" s="679"/>
      <c r="AX414" s="662"/>
      <c r="AY414" s="662"/>
      <c r="AZ414" s="662"/>
      <c r="BA414" s="662"/>
      <c r="BB414" s="662"/>
      <c r="BC414" s="662"/>
      <c r="BD414" s="662"/>
      <c r="BE414" s="662"/>
      <c r="BF414" s="662"/>
    </row>
    <row r="415" spans="23:58">
      <c r="W415" s="679"/>
      <c r="X415" s="697"/>
      <c r="Y415" s="614"/>
      <c r="Z415" s="614"/>
      <c r="AA415" s="614"/>
      <c r="AB415" s="614"/>
      <c r="AC415" s="614"/>
      <c r="AD415" s="614"/>
      <c r="AF415" s="679"/>
      <c r="AG415" s="679"/>
      <c r="AH415" s="679"/>
      <c r="AI415" s="679"/>
      <c r="AJ415" s="679"/>
      <c r="AK415" s="679"/>
      <c r="AL415" s="679"/>
      <c r="AM415" s="679"/>
      <c r="AN415" s="679"/>
      <c r="AO415" s="679"/>
      <c r="AP415" s="679"/>
      <c r="AQ415" s="679"/>
      <c r="AR415" s="679"/>
      <c r="AS415" s="679"/>
      <c r="AT415" s="679"/>
      <c r="AU415" s="679"/>
      <c r="AV415" s="679"/>
      <c r="AW415" s="679"/>
      <c r="AX415" s="662"/>
      <c r="AY415" s="662"/>
      <c r="AZ415" s="662"/>
      <c r="BA415" s="662"/>
      <c r="BB415" s="662"/>
      <c r="BC415" s="662"/>
      <c r="BD415" s="662"/>
      <c r="BE415" s="662"/>
      <c r="BF415" s="662"/>
    </row>
    <row r="416" spans="23:58">
      <c r="W416" s="679"/>
      <c r="X416" s="697"/>
      <c r="Y416" s="614"/>
      <c r="Z416" s="614"/>
      <c r="AA416" s="614"/>
      <c r="AB416" s="614"/>
      <c r="AC416" s="614"/>
      <c r="AD416" s="614"/>
      <c r="AF416" s="679"/>
      <c r="AG416" s="679"/>
      <c r="AH416" s="679"/>
      <c r="AI416" s="679"/>
      <c r="AJ416" s="679"/>
      <c r="AK416" s="679"/>
      <c r="AL416" s="679"/>
      <c r="AM416" s="679"/>
      <c r="AN416" s="679"/>
      <c r="AO416" s="679"/>
      <c r="AP416" s="679"/>
      <c r="AQ416" s="679"/>
      <c r="AR416" s="679"/>
      <c r="AS416" s="679"/>
      <c r="AT416" s="679"/>
      <c r="AU416" s="679"/>
      <c r="AV416" s="679"/>
      <c r="AW416" s="679"/>
      <c r="AX416" s="662"/>
      <c r="AY416" s="662"/>
      <c r="AZ416" s="662"/>
      <c r="BA416" s="662"/>
      <c r="BB416" s="662"/>
      <c r="BC416" s="662"/>
      <c r="BD416" s="662"/>
      <c r="BE416" s="662"/>
      <c r="BF416" s="662"/>
    </row>
    <row r="417" spans="23:58">
      <c r="W417" s="679"/>
      <c r="X417" s="697"/>
      <c r="Y417" s="614"/>
      <c r="Z417" s="614"/>
      <c r="AA417" s="614"/>
      <c r="AB417" s="614"/>
      <c r="AC417" s="614"/>
      <c r="AD417" s="614"/>
      <c r="AF417" s="679"/>
      <c r="AG417" s="679"/>
      <c r="AH417" s="679"/>
      <c r="AI417" s="679"/>
      <c r="AJ417" s="679"/>
      <c r="AK417" s="679"/>
      <c r="AL417" s="679"/>
      <c r="AM417" s="679"/>
      <c r="AN417" s="679"/>
      <c r="AO417" s="679"/>
      <c r="AP417" s="679"/>
      <c r="AQ417" s="679"/>
      <c r="AR417" s="679"/>
      <c r="AS417" s="679"/>
      <c r="AT417" s="679"/>
      <c r="AU417" s="679"/>
      <c r="AV417" s="679"/>
      <c r="AW417" s="679"/>
      <c r="AX417" s="662"/>
      <c r="AY417" s="662"/>
      <c r="AZ417" s="662"/>
      <c r="BA417" s="662"/>
      <c r="BB417" s="662"/>
      <c r="BC417" s="662"/>
      <c r="BD417" s="662"/>
      <c r="BE417" s="662"/>
      <c r="BF417" s="662"/>
    </row>
    <row r="418" spans="23:58">
      <c r="W418" s="679"/>
      <c r="X418" s="697"/>
      <c r="Y418" s="614"/>
      <c r="Z418" s="614"/>
      <c r="AA418" s="614"/>
      <c r="AB418" s="614"/>
      <c r="AC418" s="614"/>
      <c r="AD418" s="614"/>
      <c r="AF418" s="679"/>
      <c r="AG418" s="679"/>
      <c r="AH418" s="679"/>
      <c r="AI418" s="679"/>
      <c r="AJ418" s="679"/>
      <c r="AK418" s="679"/>
      <c r="AL418" s="679"/>
      <c r="AM418" s="679"/>
      <c r="AN418" s="679"/>
      <c r="AO418" s="679"/>
      <c r="AP418" s="679"/>
      <c r="AQ418" s="679"/>
      <c r="AR418" s="679"/>
      <c r="AS418" s="679"/>
      <c r="AT418" s="679"/>
      <c r="AU418" s="679"/>
      <c r="AV418" s="679"/>
      <c r="AW418" s="679"/>
      <c r="AX418" s="662"/>
      <c r="AY418" s="662"/>
      <c r="AZ418" s="662"/>
      <c r="BA418" s="662"/>
      <c r="BB418" s="662"/>
      <c r="BC418" s="662"/>
      <c r="BD418" s="662"/>
      <c r="BE418" s="662"/>
      <c r="BF418" s="662"/>
    </row>
    <row r="419" spans="23:58">
      <c r="W419" s="679"/>
      <c r="X419" s="697"/>
      <c r="Y419" s="614"/>
      <c r="Z419" s="614"/>
      <c r="AA419" s="614"/>
      <c r="AB419" s="614"/>
      <c r="AC419" s="614"/>
      <c r="AD419" s="614"/>
      <c r="AF419" s="679"/>
      <c r="AG419" s="679"/>
      <c r="AH419" s="679"/>
      <c r="AI419" s="679"/>
      <c r="AJ419" s="679"/>
      <c r="AK419" s="679"/>
      <c r="AL419" s="679"/>
      <c r="AM419" s="679"/>
      <c r="AN419" s="679"/>
      <c r="AO419" s="679"/>
      <c r="AP419" s="679"/>
      <c r="AQ419" s="679"/>
      <c r="AR419" s="679"/>
      <c r="AS419" s="679"/>
      <c r="AT419" s="679"/>
      <c r="AU419" s="679"/>
      <c r="AV419" s="679"/>
      <c r="AW419" s="679"/>
      <c r="AX419" s="662"/>
      <c r="AY419" s="662"/>
      <c r="AZ419" s="662"/>
      <c r="BA419" s="662"/>
      <c r="BB419" s="662"/>
      <c r="BC419" s="662"/>
      <c r="BD419" s="662"/>
      <c r="BE419" s="662"/>
      <c r="BF419" s="662"/>
    </row>
    <row r="420" spans="23:58">
      <c r="W420" s="679"/>
      <c r="X420" s="697"/>
      <c r="Y420" s="614"/>
      <c r="Z420" s="614"/>
      <c r="AA420" s="614"/>
      <c r="AB420" s="614"/>
      <c r="AC420" s="614"/>
      <c r="AD420" s="614"/>
      <c r="AF420" s="679"/>
      <c r="AG420" s="679"/>
      <c r="AH420" s="679"/>
      <c r="AI420" s="679"/>
      <c r="AJ420" s="679"/>
      <c r="AK420" s="679"/>
      <c r="AL420" s="679"/>
      <c r="AM420" s="679"/>
      <c r="AN420" s="679"/>
      <c r="AO420" s="679"/>
      <c r="AP420" s="679"/>
      <c r="AQ420" s="679"/>
      <c r="AR420" s="679"/>
      <c r="AS420" s="679"/>
      <c r="AT420" s="679"/>
      <c r="AU420" s="679"/>
      <c r="AV420" s="679"/>
      <c r="AW420" s="679"/>
      <c r="AX420" s="662"/>
      <c r="AY420" s="662"/>
      <c r="AZ420" s="662"/>
      <c r="BA420" s="662"/>
      <c r="BB420" s="662"/>
      <c r="BC420" s="662"/>
      <c r="BD420" s="662"/>
      <c r="BE420" s="662"/>
      <c r="BF420" s="662"/>
    </row>
    <row r="421" spans="23:58">
      <c r="W421" s="679"/>
      <c r="X421" s="697"/>
      <c r="Y421" s="614"/>
      <c r="Z421" s="614"/>
      <c r="AA421" s="614"/>
      <c r="AB421" s="614"/>
      <c r="AC421" s="614"/>
      <c r="AD421" s="614"/>
      <c r="AF421" s="679"/>
      <c r="AG421" s="679"/>
      <c r="AH421" s="679"/>
      <c r="AI421" s="679"/>
      <c r="AJ421" s="679"/>
      <c r="AK421" s="679"/>
      <c r="AL421" s="679"/>
      <c r="AM421" s="679"/>
      <c r="AN421" s="679"/>
      <c r="AO421" s="679"/>
      <c r="AP421" s="679"/>
      <c r="AQ421" s="679"/>
      <c r="AR421" s="679"/>
      <c r="AS421" s="679"/>
      <c r="AT421" s="679"/>
      <c r="AU421" s="679"/>
      <c r="AV421" s="679"/>
      <c r="AW421" s="679"/>
      <c r="AX421" s="662"/>
      <c r="AY421" s="662"/>
      <c r="AZ421" s="662"/>
      <c r="BA421" s="662"/>
      <c r="BB421" s="662"/>
      <c r="BC421" s="662"/>
      <c r="BD421" s="662"/>
      <c r="BE421" s="662"/>
      <c r="BF421" s="662"/>
    </row>
    <row r="422" spans="23:58">
      <c r="W422" s="679"/>
      <c r="X422" s="697"/>
      <c r="Y422" s="614"/>
      <c r="Z422" s="614"/>
      <c r="AA422" s="614"/>
      <c r="AB422" s="614"/>
      <c r="AC422" s="614"/>
      <c r="AD422" s="614"/>
      <c r="AF422" s="679"/>
      <c r="AG422" s="679"/>
      <c r="AH422" s="679"/>
      <c r="AI422" s="679"/>
      <c r="AJ422" s="679"/>
      <c r="AK422" s="679"/>
      <c r="AL422" s="679"/>
      <c r="AM422" s="679"/>
      <c r="AN422" s="679"/>
      <c r="AO422" s="679"/>
      <c r="AP422" s="679"/>
      <c r="AQ422" s="679"/>
      <c r="AR422" s="679"/>
      <c r="AS422" s="679"/>
      <c r="AT422" s="679"/>
      <c r="AU422" s="679"/>
      <c r="AV422" s="679"/>
      <c r="AW422" s="679"/>
      <c r="AX422" s="662"/>
      <c r="AY422" s="662"/>
      <c r="AZ422" s="662"/>
      <c r="BA422" s="662"/>
      <c r="BB422" s="662"/>
      <c r="BC422" s="662"/>
      <c r="BD422" s="662"/>
      <c r="BE422" s="662"/>
      <c r="BF422" s="662"/>
    </row>
    <row r="423" spans="23:58">
      <c r="W423" s="679"/>
      <c r="X423" s="697"/>
      <c r="Y423" s="614"/>
      <c r="Z423" s="614"/>
      <c r="AA423" s="614"/>
      <c r="AB423" s="614"/>
      <c r="AC423" s="614"/>
      <c r="AD423" s="614"/>
      <c r="AF423" s="679"/>
      <c r="AG423" s="679"/>
      <c r="AH423" s="679"/>
      <c r="AI423" s="679"/>
      <c r="AJ423" s="679"/>
      <c r="AK423" s="679"/>
      <c r="AL423" s="679"/>
      <c r="AM423" s="679"/>
      <c r="AN423" s="679"/>
      <c r="AO423" s="679"/>
      <c r="AP423" s="679"/>
      <c r="AQ423" s="679"/>
      <c r="AR423" s="679"/>
      <c r="AS423" s="679"/>
      <c r="AT423" s="679"/>
      <c r="AU423" s="679"/>
      <c r="AV423" s="679"/>
      <c r="AW423" s="679"/>
      <c r="AX423" s="662"/>
      <c r="AY423" s="662"/>
      <c r="AZ423" s="662"/>
      <c r="BA423" s="662"/>
      <c r="BB423" s="662"/>
      <c r="BC423" s="662"/>
      <c r="BD423" s="662"/>
      <c r="BE423" s="662"/>
      <c r="BF423" s="662"/>
    </row>
    <row r="424" spans="23:58">
      <c r="W424" s="679"/>
      <c r="X424" s="697"/>
      <c r="Y424" s="614"/>
      <c r="Z424" s="614"/>
      <c r="AA424" s="614"/>
      <c r="AB424" s="614"/>
      <c r="AC424" s="614"/>
      <c r="AD424" s="614"/>
      <c r="AF424" s="679"/>
      <c r="AG424" s="679"/>
      <c r="AH424" s="679"/>
      <c r="AI424" s="679"/>
      <c r="AJ424" s="679"/>
      <c r="AK424" s="679"/>
      <c r="AL424" s="679"/>
      <c r="AM424" s="679"/>
      <c r="AN424" s="679"/>
      <c r="AO424" s="679"/>
      <c r="AP424" s="679"/>
      <c r="AQ424" s="679"/>
      <c r="AR424" s="679"/>
      <c r="AS424" s="679"/>
      <c r="AT424" s="679"/>
      <c r="AU424" s="679"/>
      <c r="AV424" s="679"/>
      <c r="AW424" s="679"/>
      <c r="AX424" s="662"/>
      <c r="AY424" s="662"/>
      <c r="AZ424" s="662"/>
      <c r="BA424" s="662"/>
      <c r="BB424" s="662"/>
      <c r="BC424" s="662"/>
      <c r="BD424" s="662"/>
      <c r="BE424" s="662"/>
      <c r="BF424" s="662"/>
    </row>
    <row r="425" spans="23:58">
      <c r="W425" s="679"/>
      <c r="X425" s="697"/>
      <c r="Y425" s="614"/>
      <c r="Z425" s="614"/>
      <c r="AA425" s="614"/>
      <c r="AB425" s="614"/>
      <c r="AC425" s="614"/>
      <c r="AD425" s="614"/>
      <c r="AF425" s="679"/>
      <c r="AG425" s="679"/>
      <c r="AH425" s="679"/>
      <c r="AI425" s="679"/>
      <c r="AJ425" s="679"/>
      <c r="AK425" s="679"/>
      <c r="AL425" s="679"/>
      <c r="AM425" s="679"/>
      <c r="AN425" s="679"/>
      <c r="AO425" s="679"/>
      <c r="AP425" s="679"/>
      <c r="AQ425" s="679"/>
      <c r="AR425" s="679"/>
      <c r="AS425" s="679"/>
      <c r="AT425" s="679"/>
      <c r="AU425" s="679"/>
      <c r="AV425" s="679"/>
      <c r="AW425" s="679"/>
      <c r="AX425" s="662"/>
      <c r="AY425" s="662"/>
      <c r="AZ425" s="662"/>
      <c r="BA425" s="662"/>
      <c r="BB425" s="662"/>
      <c r="BC425" s="662"/>
      <c r="BD425" s="662"/>
      <c r="BE425" s="662"/>
      <c r="BF425" s="662"/>
    </row>
    <row r="426" spans="23:58">
      <c r="W426" s="679"/>
      <c r="X426" s="697"/>
      <c r="Y426" s="614"/>
      <c r="Z426" s="614"/>
      <c r="AA426" s="614"/>
      <c r="AB426" s="614"/>
      <c r="AC426" s="614"/>
      <c r="AD426" s="614"/>
      <c r="AF426" s="679"/>
      <c r="AG426" s="679"/>
      <c r="AH426" s="679"/>
      <c r="AI426" s="679"/>
      <c r="AJ426" s="679"/>
      <c r="AK426" s="679"/>
      <c r="AL426" s="679"/>
      <c r="AM426" s="679"/>
      <c r="AN426" s="679"/>
      <c r="AO426" s="679"/>
      <c r="AP426" s="679"/>
      <c r="AQ426" s="679"/>
      <c r="AR426" s="679"/>
      <c r="AS426" s="679"/>
      <c r="AT426" s="679"/>
      <c r="AU426" s="679"/>
      <c r="AV426" s="679"/>
      <c r="AW426" s="679"/>
      <c r="AX426" s="662"/>
      <c r="AY426" s="662"/>
      <c r="AZ426" s="662"/>
      <c r="BA426" s="662"/>
      <c r="BB426" s="662"/>
      <c r="BC426" s="662"/>
      <c r="BD426" s="662"/>
      <c r="BE426" s="662"/>
      <c r="BF426" s="662"/>
    </row>
  </sheetData>
  <mergeCells count="5">
    <mergeCell ref="C55:D55"/>
    <mergeCell ref="M55:O55"/>
    <mergeCell ref="B2:T2"/>
    <mergeCell ref="B4:T4"/>
    <mergeCell ref="B5:T5"/>
  </mergeCells>
  <pageMargins left="0.31496062992125984" right="0.51181102362204722" top="1.3385826771653544" bottom="0.74803149606299213" header="0.31496062992125984" footer="0.31496062992125984"/>
  <pageSetup paperSize="9" scale="7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B4:T58"/>
  <sheetViews>
    <sheetView workbookViewId="0">
      <selection activeCell="B3" sqref="B3"/>
    </sheetView>
  </sheetViews>
  <sheetFormatPr baseColWidth="10" defaultRowHeight="12.75"/>
  <cols>
    <col min="1" max="1" width="4" style="18" customWidth="1"/>
    <col min="2" max="2" width="11.42578125" style="17"/>
    <col min="3" max="3" width="27.85546875" style="17" customWidth="1"/>
    <col min="4" max="4" width="14.5703125" style="18" customWidth="1"/>
    <col min="5" max="5" width="14.85546875" style="18" customWidth="1"/>
    <col min="6" max="6" width="0.85546875" style="18" customWidth="1"/>
    <col min="7" max="7" width="2.85546875" style="18" customWidth="1"/>
    <col min="8" max="8" width="24.42578125" style="18" bestFit="1" customWidth="1"/>
    <col min="9" max="9" width="14.7109375" style="18" bestFit="1" customWidth="1"/>
    <col min="10" max="16384" width="11.42578125" style="18"/>
  </cols>
  <sheetData>
    <row r="4" spans="2:20" s="17" customFormat="1" ht="18.75">
      <c r="D4" s="18"/>
      <c r="E4" s="18"/>
      <c r="F4" s="18"/>
      <c r="G4" s="30"/>
      <c r="H4" s="30"/>
      <c r="I4" s="30"/>
      <c r="J4" s="30"/>
      <c r="K4" s="30"/>
      <c r="L4" s="30"/>
      <c r="M4" s="30"/>
      <c r="N4" s="30"/>
      <c r="O4" s="30"/>
      <c r="P4" s="30"/>
      <c r="Q4" s="30"/>
      <c r="R4" s="30"/>
    </row>
    <row r="5" spans="2:20" s="17" customFormat="1" ht="18.75">
      <c r="B5" s="887" t="s">
        <v>556</v>
      </c>
      <c r="C5" s="887"/>
      <c r="D5" s="887"/>
      <c r="E5" s="887"/>
      <c r="F5" s="495"/>
      <c r="G5" s="495"/>
      <c r="H5" s="495"/>
      <c r="I5" s="495"/>
      <c r="J5" s="495"/>
      <c r="K5" s="495"/>
      <c r="L5" s="495"/>
      <c r="M5" s="495"/>
      <c r="N5" s="495"/>
      <c r="O5" s="495"/>
      <c r="P5" s="495"/>
      <c r="Q5" s="495"/>
      <c r="R5" s="495"/>
      <c r="S5" s="495"/>
      <c r="T5" s="495"/>
    </row>
    <row r="6" spans="2:20" s="17" customFormat="1" ht="12.75" customHeight="1"/>
    <row r="7" spans="2:20" s="17" customFormat="1" ht="12.75" customHeight="1">
      <c r="B7" s="892" t="s">
        <v>10</v>
      </c>
      <c r="C7" s="892"/>
      <c r="D7" s="892"/>
      <c r="E7" s="892"/>
      <c r="F7" s="892"/>
    </row>
    <row r="8" spans="2:20" s="53" customFormat="1" ht="12.75" customHeight="1">
      <c r="B8" s="893" t="s">
        <v>55</v>
      </c>
      <c r="C8" s="893"/>
      <c r="D8" s="893"/>
      <c r="E8" s="893"/>
      <c r="F8" s="893"/>
    </row>
    <row r="9" spans="2:20" s="17" customFormat="1" ht="12.75" customHeight="1">
      <c r="B9" s="31"/>
      <c r="C9" s="31"/>
      <c r="D9" s="31"/>
      <c r="E9" s="31"/>
      <c r="F9" s="31"/>
    </row>
    <row r="10" spans="2:20" s="53" customFormat="1" ht="12.75" customHeight="1">
      <c r="B10" s="893" t="s">
        <v>754</v>
      </c>
      <c r="C10" s="893"/>
      <c r="D10" s="893"/>
      <c r="E10" s="893"/>
      <c r="F10" s="893"/>
    </row>
    <row r="11" spans="2:20" s="17" customFormat="1" ht="12.75" customHeight="1">
      <c r="B11" s="32"/>
    </row>
    <row r="12" spans="2:20" s="17" customFormat="1" ht="12.75" customHeight="1">
      <c r="B12" s="33"/>
      <c r="C12" s="34"/>
      <c r="D12" s="889" t="s">
        <v>15</v>
      </c>
      <c r="E12" s="890"/>
      <c r="F12" s="891"/>
      <c r="G12" s="497"/>
    </row>
    <row r="13" spans="2:20" s="17" customFormat="1" ht="12.75" customHeight="1">
      <c r="B13" s="35"/>
      <c r="C13" s="21"/>
      <c r="D13" s="44">
        <v>43555</v>
      </c>
      <c r="E13" s="44">
        <v>43190</v>
      </c>
      <c r="F13" s="44">
        <v>40178</v>
      </c>
      <c r="G13" s="101"/>
    </row>
    <row r="14" spans="2:20" s="17" customFormat="1" ht="12.75" customHeight="1">
      <c r="B14" s="35"/>
      <c r="C14" s="21"/>
      <c r="D14" s="45"/>
      <c r="E14" s="45"/>
      <c r="F14" s="45"/>
      <c r="G14" s="101"/>
    </row>
    <row r="15" spans="2:20" s="17" customFormat="1" ht="12.75" customHeight="1">
      <c r="B15" s="36" t="s">
        <v>63</v>
      </c>
      <c r="C15" s="21"/>
      <c r="D15" s="46">
        <v>2717444</v>
      </c>
      <c r="E15" s="46">
        <v>2356818</v>
      </c>
      <c r="F15" s="46">
        <v>15326535</v>
      </c>
      <c r="G15" s="101"/>
      <c r="H15" s="627"/>
    </row>
    <row r="16" spans="2:20" s="17" customFormat="1" ht="12.75" customHeight="1">
      <c r="B16" s="35"/>
      <c r="C16" s="21"/>
      <c r="D16" s="46"/>
      <c r="E16" s="46"/>
      <c r="F16" s="46"/>
      <c r="G16" s="101"/>
      <c r="H16" s="627"/>
    </row>
    <row r="17" spans="2:8" s="17" customFormat="1" ht="12.75" customHeight="1">
      <c r="B17" s="35" t="s">
        <v>16</v>
      </c>
      <c r="C17" s="21"/>
      <c r="D17" s="46">
        <v>56714017</v>
      </c>
      <c r="E17" s="46">
        <v>48209302</v>
      </c>
      <c r="F17" s="46">
        <v>1483511</v>
      </c>
      <c r="G17" s="101"/>
      <c r="H17" s="639"/>
    </row>
    <row r="18" spans="2:8" s="17" customFormat="1" ht="12.75" customHeight="1">
      <c r="B18" s="35"/>
      <c r="C18" s="21"/>
      <c r="D18" s="46"/>
      <c r="E18" s="46"/>
      <c r="F18" s="46"/>
      <c r="G18" s="101"/>
    </row>
    <row r="19" spans="2:8" s="17" customFormat="1" ht="12.75" customHeight="1">
      <c r="B19" s="35" t="s">
        <v>713</v>
      </c>
      <c r="C19" s="21"/>
      <c r="D19" s="46">
        <v>0</v>
      </c>
      <c r="E19" s="46">
        <v>5659163</v>
      </c>
      <c r="F19" s="46"/>
      <c r="G19" s="101"/>
    </row>
    <row r="20" spans="2:8" s="17" customFormat="1" ht="12.75" customHeight="1">
      <c r="B20" s="35"/>
      <c r="C20" s="21"/>
      <c r="D20" s="46"/>
      <c r="E20" s="46"/>
      <c r="F20" s="46"/>
      <c r="G20" s="101"/>
    </row>
    <row r="21" spans="2:8" s="17" customFormat="1" ht="12.75" customHeight="1">
      <c r="B21" s="36" t="s">
        <v>361</v>
      </c>
      <c r="C21" s="21"/>
      <c r="D21" s="46">
        <f>+'Costos y Gastos'!B43</f>
        <v>4723375</v>
      </c>
      <c r="E21" s="46">
        <v>5696690</v>
      </c>
      <c r="F21" s="46">
        <v>7335105</v>
      </c>
      <c r="G21" s="101"/>
    </row>
    <row r="22" spans="2:8" s="17" customFormat="1" ht="12.75" customHeight="1">
      <c r="B22" s="35"/>
      <c r="C22" s="21"/>
      <c r="D22" s="46"/>
      <c r="E22" s="46"/>
      <c r="F22" s="46" t="s">
        <v>70</v>
      </c>
      <c r="G22" s="101"/>
    </row>
    <row r="23" spans="2:8" s="17" customFormat="1" ht="12.75" customHeight="1">
      <c r="B23" s="57" t="s">
        <v>62</v>
      </c>
      <c r="C23" s="21"/>
      <c r="D23" s="46">
        <f>+'Costos y Gastos'!D43</f>
        <v>19207597</v>
      </c>
      <c r="E23" s="46">
        <v>25579334</v>
      </c>
      <c r="F23" s="46">
        <v>1406801</v>
      </c>
      <c r="G23" s="101"/>
    </row>
    <row r="24" spans="2:8" s="17" customFormat="1" ht="12.75" customHeight="1">
      <c r="B24" s="35"/>
      <c r="C24" s="21"/>
      <c r="D24" s="46"/>
      <c r="E24" s="46"/>
      <c r="F24" s="46"/>
      <c r="G24" s="101"/>
    </row>
    <row r="25" spans="2:8" s="17" customFormat="1" ht="12.75" customHeight="1">
      <c r="B25" s="57" t="s">
        <v>64</v>
      </c>
      <c r="C25" s="21"/>
      <c r="D25" s="46">
        <f>+'Costos y Gastos'!C43-1413572</f>
        <v>21388657</v>
      </c>
      <c r="E25" s="46">
        <v>14083683</v>
      </c>
      <c r="F25" s="46">
        <v>8007653</v>
      </c>
      <c r="G25" s="101"/>
    </row>
    <row r="26" spans="2:8" s="17" customFormat="1">
      <c r="B26" s="35"/>
      <c r="C26" s="21"/>
      <c r="D26" s="46"/>
      <c r="E26" s="46"/>
      <c r="F26" s="46"/>
      <c r="G26" s="101"/>
    </row>
    <row r="27" spans="2:8" s="17" customFormat="1">
      <c r="B27" s="36" t="s">
        <v>11</v>
      </c>
      <c r="C27" s="21"/>
      <c r="D27" s="46">
        <v>0</v>
      </c>
      <c r="E27" s="46">
        <v>0</v>
      </c>
      <c r="F27" s="46">
        <v>0</v>
      </c>
      <c r="G27" s="101"/>
    </row>
    <row r="28" spans="2:8" s="17" customFormat="1">
      <c r="B28" s="35"/>
      <c r="C28" s="21"/>
      <c r="D28" s="46"/>
      <c r="E28" s="46"/>
      <c r="F28" s="46"/>
      <c r="G28" s="101"/>
    </row>
    <row r="29" spans="2:8" s="17" customFormat="1">
      <c r="B29" s="36" t="s">
        <v>12</v>
      </c>
      <c r="C29" s="21"/>
      <c r="D29" s="46">
        <v>0</v>
      </c>
      <c r="E29" s="46">
        <v>0</v>
      </c>
      <c r="F29" s="46">
        <v>0</v>
      </c>
      <c r="G29" s="101"/>
    </row>
    <row r="30" spans="2:8" s="17" customFormat="1">
      <c r="B30" s="35"/>
      <c r="C30" s="21"/>
      <c r="D30" s="46"/>
      <c r="E30" s="46"/>
      <c r="F30" s="46"/>
      <c r="G30" s="101"/>
      <c r="H30" s="18"/>
    </row>
    <row r="31" spans="2:8" s="17" customFormat="1">
      <c r="B31" s="36" t="s">
        <v>13</v>
      </c>
      <c r="C31" s="21"/>
      <c r="D31" s="48">
        <f>D15+D17+D19-D21-D23-D25-D27-D29</f>
        <v>14111832</v>
      </c>
      <c r="E31" s="48">
        <v>10865576</v>
      </c>
      <c r="F31" s="48">
        <f>F15+F17-F21-F23-F25-F27-F29</f>
        <v>60487</v>
      </c>
      <c r="G31" s="101"/>
    </row>
    <row r="32" spans="2:8" s="17" customFormat="1">
      <c r="B32" s="35"/>
      <c r="C32" s="21"/>
      <c r="D32" s="46"/>
      <c r="E32" s="46"/>
      <c r="F32" s="46"/>
      <c r="G32" s="101"/>
    </row>
    <row r="33" spans="2:12" s="17" customFormat="1">
      <c r="B33" s="36" t="s">
        <v>98</v>
      </c>
      <c r="C33" s="21"/>
      <c r="D33" s="46">
        <v>0</v>
      </c>
      <c r="E33" s="46">
        <v>0</v>
      </c>
      <c r="F33" s="46">
        <v>0</v>
      </c>
      <c r="G33" s="101"/>
    </row>
    <row r="34" spans="2:12" s="17" customFormat="1">
      <c r="B34" s="35"/>
      <c r="C34" s="21"/>
      <c r="D34" s="46"/>
      <c r="E34" s="46"/>
      <c r="F34" s="46"/>
      <c r="G34" s="101"/>
      <c r="H34" s="18"/>
    </row>
    <row r="35" spans="2:12" s="17" customFormat="1">
      <c r="B35" s="36" t="s">
        <v>2</v>
      </c>
      <c r="C35" s="21"/>
      <c r="D35" s="49">
        <v>1413573</v>
      </c>
      <c r="E35" s="49">
        <v>1101292</v>
      </c>
      <c r="F35" s="48">
        <v>86759</v>
      </c>
      <c r="G35" s="101"/>
    </row>
    <row r="36" spans="2:12" s="17" customFormat="1">
      <c r="B36" s="35"/>
      <c r="C36" s="21"/>
      <c r="D36" s="46"/>
      <c r="E36" s="46"/>
      <c r="F36" s="46"/>
      <c r="G36" s="101"/>
      <c r="K36" s="18"/>
      <c r="L36" s="18"/>
    </row>
    <row r="37" spans="2:12" s="17" customFormat="1">
      <c r="B37" s="36" t="s">
        <v>14</v>
      </c>
      <c r="C37" s="21"/>
      <c r="D37" s="47">
        <f>D31-D35</f>
        <v>12698259</v>
      </c>
      <c r="E37" s="47">
        <v>9764284</v>
      </c>
      <c r="F37" s="47">
        <f>F31-F35</f>
        <v>-26272</v>
      </c>
      <c r="G37" s="101"/>
      <c r="H37" s="627"/>
    </row>
    <row r="38" spans="2:12" s="17" customFormat="1">
      <c r="B38" s="36"/>
      <c r="C38" s="21"/>
      <c r="D38" s="37"/>
      <c r="E38" s="37"/>
      <c r="F38" s="38"/>
      <c r="G38" s="101"/>
      <c r="H38" s="18"/>
    </row>
    <row r="39" spans="2:12" s="53" customFormat="1">
      <c r="B39" s="57" t="s">
        <v>61</v>
      </c>
      <c r="C39" s="55"/>
      <c r="D39" s="58"/>
      <c r="E39" s="58"/>
      <c r="F39" s="59"/>
      <c r="G39" s="498"/>
      <c r="I39" s="854"/>
    </row>
    <row r="40" spans="2:12" s="17" customFormat="1">
      <c r="B40" s="39"/>
      <c r="C40" s="40"/>
      <c r="D40" s="41"/>
      <c r="E40" s="41"/>
      <c r="F40" s="42"/>
      <c r="G40" s="499"/>
    </row>
    <row r="43" spans="2:12">
      <c r="E43" s="17"/>
      <c r="F43" s="17"/>
    </row>
    <row r="44" spans="2:12">
      <c r="B44" s="51"/>
      <c r="D44" s="17"/>
      <c r="E44" s="95"/>
      <c r="F44" s="17"/>
    </row>
    <row r="45" spans="2:12">
      <c r="B45" s="17" t="s">
        <v>69</v>
      </c>
      <c r="C45" s="888" t="s">
        <v>322</v>
      </c>
      <c r="D45" s="888"/>
      <c r="E45" s="888" t="s">
        <v>740</v>
      </c>
      <c r="F45" s="888"/>
    </row>
    <row r="46" spans="2:12">
      <c r="D46" s="17"/>
      <c r="E46" s="17"/>
      <c r="F46" s="17"/>
    </row>
    <row r="47" spans="2:12">
      <c r="D47" s="17"/>
      <c r="E47" s="17"/>
      <c r="F47" s="17"/>
    </row>
    <row r="50" spans="2:6">
      <c r="B50" s="17" t="s">
        <v>380</v>
      </c>
      <c r="D50" s="54" t="e">
        <f>+D37-#REF!</f>
        <v>#REF!</v>
      </c>
      <c r="E50" s="18" t="e">
        <f>+E37-#REF!</f>
        <v>#REF!</v>
      </c>
      <c r="F50" s="18" t="e">
        <f>+F37-#REF!</f>
        <v>#REF!</v>
      </c>
    </row>
    <row r="58" spans="2:6">
      <c r="F58" s="43"/>
    </row>
  </sheetData>
  <mergeCells count="7">
    <mergeCell ref="B5:E5"/>
    <mergeCell ref="E45:F45"/>
    <mergeCell ref="D12:F12"/>
    <mergeCell ref="B7:F7"/>
    <mergeCell ref="B8:F8"/>
    <mergeCell ref="B10:F10"/>
    <mergeCell ref="C45:D45"/>
  </mergeCells>
  <phoneticPr fontId="7" type="noConversion"/>
  <pageMargins left="1.299212598425197" right="0.78740157480314965" top="1.4960629921259843" bottom="0.98425196850393704" header="0.18" footer="0"/>
  <pageSetup paperSize="9" scale="9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6:O48"/>
  <sheetViews>
    <sheetView zoomScale="75" zoomScaleNormal="75" workbookViewId="0">
      <selection activeCell="B18" sqref="B18"/>
    </sheetView>
  </sheetViews>
  <sheetFormatPr baseColWidth="10" defaultRowHeight="15.75"/>
  <cols>
    <col min="1" max="1" width="54.7109375" style="356" customWidth="1"/>
    <col min="2" max="2" width="16.28515625" style="356" customWidth="1"/>
    <col min="3" max="3" width="11.140625" style="356" customWidth="1"/>
    <col min="4" max="4" width="13.5703125" style="356" customWidth="1"/>
    <col min="5" max="5" width="13.42578125" style="356" customWidth="1"/>
    <col min="6" max="6" width="16.28515625" style="356" customWidth="1"/>
    <col min="7" max="7" width="16.5703125" style="356" customWidth="1"/>
    <col min="8" max="8" width="16.42578125" style="356" customWidth="1"/>
    <col min="9" max="9" width="16" style="356" customWidth="1"/>
    <col min="10" max="10" width="15.7109375" style="356" customWidth="1"/>
    <col min="11" max="11" width="17.85546875" style="356" customWidth="1"/>
    <col min="12" max="12" width="17.85546875" style="376" customWidth="1"/>
    <col min="13" max="256" width="11.42578125" style="356"/>
    <col min="257" max="257" width="54.7109375" style="356" customWidth="1"/>
    <col min="258" max="258" width="16.28515625" style="356" customWidth="1"/>
    <col min="259" max="259" width="11.140625" style="356" customWidth="1"/>
    <col min="260" max="260" width="13.5703125" style="356" customWidth="1"/>
    <col min="261" max="261" width="13.42578125" style="356" customWidth="1"/>
    <col min="262" max="262" width="16.28515625" style="356" customWidth="1"/>
    <col min="263" max="263" width="16.5703125" style="356" customWidth="1"/>
    <col min="264" max="264" width="16.42578125" style="356" customWidth="1"/>
    <col min="265" max="265" width="16" style="356" customWidth="1"/>
    <col min="266" max="266" width="15.7109375" style="356" customWidth="1"/>
    <col min="267" max="268" width="17.85546875" style="356" customWidth="1"/>
    <col min="269" max="512" width="11.42578125" style="356"/>
    <col min="513" max="513" width="54.7109375" style="356" customWidth="1"/>
    <col min="514" max="514" width="16.28515625" style="356" customWidth="1"/>
    <col min="515" max="515" width="11.140625" style="356" customWidth="1"/>
    <col min="516" max="516" width="13.5703125" style="356" customWidth="1"/>
    <col min="517" max="517" width="13.42578125" style="356" customWidth="1"/>
    <col min="518" max="518" width="16.28515625" style="356" customWidth="1"/>
    <col min="519" max="519" width="16.5703125" style="356" customWidth="1"/>
    <col min="520" max="520" width="16.42578125" style="356" customWidth="1"/>
    <col min="521" max="521" width="16" style="356" customWidth="1"/>
    <col min="522" max="522" width="15.7109375" style="356" customWidth="1"/>
    <col min="523" max="524" width="17.85546875" style="356" customWidth="1"/>
    <col min="525" max="768" width="11.42578125" style="356"/>
    <col min="769" max="769" width="54.7109375" style="356" customWidth="1"/>
    <col min="770" max="770" width="16.28515625" style="356" customWidth="1"/>
    <col min="771" max="771" width="11.140625" style="356" customWidth="1"/>
    <col min="772" max="772" width="13.5703125" style="356" customWidth="1"/>
    <col min="773" max="773" width="13.42578125" style="356" customWidth="1"/>
    <col min="774" max="774" width="16.28515625" style="356" customWidth="1"/>
    <col min="775" max="775" width="16.5703125" style="356" customWidth="1"/>
    <col min="776" max="776" width="16.42578125" style="356" customWidth="1"/>
    <col min="777" max="777" width="16" style="356" customWidth="1"/>
    <col min="778" max="778" width="15.7109375" style="356" customWidth="1"/>
    <col min="779" max="780" width="17.85546875" style="356" customWidth="1"/>
    <col min="781" max="1024" width="11.42578125" style="356"/>
    <col min="1025" max="1025" width="54.7109375" style="356" customWidth="1"/>
    <col min="1026" max="1026" width="16.28515625" style="356" customWidth="1"/>
    <col min="1027" max="1027" width="11.140625" style="356" customWidth="1"/>
    <col min="1028" max="1028" width="13.5703125" style="356" customWidth="1"/>
    <col min="1029" max="1029" width="13.42578125" style="356" customWidth="1"/>
    <col min="1030" max="1030" width="16.28515625" style="356" customWidth="1"/>
    <col min="1031" max="1031" width="16.5703125" style="356" customWidth="1"/>
    <col min="1032" max="1032" width="16.42578125" style="356" customWidth="1"/>
    <col min="1033" max="1033" width="16" style="356" customWidth="1"/>
    <col min="1034" max="1034" width="15.7109375" style="356" customWidth="1"/>
    <col min="1035" max="1036" width="17.85546875" style="356" customWidth="1"/>
    <col min="1037" max="1280" width="11.42578125" style="356"/>
    <col min="1281" max="1281" width="54.7109375" style="356" customWidth="1"/>
    <col min="1282" max="1282" width="16.28515625" style="356" customWidth="1"/>
    <col min="1283" max="1283" width="11.140625" style="356" customWidth="1"/>
    <col min="1284" max="1284" width="13.5703125" style="356" customWidth="1"/>
    <col min="1285" max="1285" width="13.42578125" style="356" customWidth="1"/>
    <col min="1286" max="1286" width="16.28515625" style="356" customWidth="1"/>
    <col min="1287" max="1287" width="16.5703125" style="356" customWidth="1"/>
    <col min="1288" max="1288" width="16.42578125" style="356" customWidth="1"/>
    <col min="1289" max="1289" width="16" style="356" customWidth="1"/>
    <col min="1290" max="1290" width="15.7109375" style="356" customWidth="1"/>
    <col min="1291" max="1292" width="17.85546875" style="356" customWidth="1"/>
    <col min="1293" max="1536" width="11.42578125" style="356"/>
    <col min="1537" max="1537" width="54.7109375" style="356" customWidth="1"/>
    <col min="1538" max="1538" width="16.28515625" style="356" customWidth="1"/>
    <col min="1539" max="1539" width="11.140625" style="356" customWidth="1"/>
    <col min="1540" max="1540" width="13.5703125" style="356" customWidth="1"/>
    <col min="1541" max="1541" width="13.42578125" style="356" customWidth="1"/>
    <col min="1542" max="1542" width="16.28515625" style="356" customWidth="1"/>
    <col min="1543" max="1543" width="16.5703125" style="356" customWidth="1"/>
    <col min="1544" max="1544" width="16.42578125" style="356" customWidth="1"/>
    <col min="1545" max="1545" width="16" style="356" customWidth="1"/>
    <col min="1546" max="1546" width="15.7109375" style="356" customWidth="1"/>
    <col min="1547" max="1548" width="17.85546875" style="356" customWidth="1"/>
    <col min="1549" max="1792" width="11.42578125" style="356"/>
    <col min="1793" max="1793" width="54.7109375" style="356" customWidth="1"/>
    <col min="1794" max="1794" width="16.28515625" style="356" customWidth="1"/>
    <col min="1795" max="1795" width="11.140625" style="356" customWidth="1"/>
    <col min="1796" max="1796" width="13.5703125" style="356" customWidth="1"/>
    <col min="1797" max="1797" width="13.42578125" style="356" customWidth="1"/>
    <col min="1798" max="1798" width="16.28515625" style="356" customWidth="1"/>
    <col min="1799" max="1799" width="16.5703125" style="356" customWidth="1"/>
    <col min="1800" max="1800" width="16.42578125" style="356" customWidth="1"/>
    <col min="1801" max="1801" width="16" style="356" customWidth="1"/>
    <col min="1802" max="1802" width="15.7109375" style="356" customWidth="1"/>
    <col min="1803" max="1804" width="17.85546875" style="356" customWidth="1"/>
    <col min="1805" max="2048" width="11.42578125" style="356"/>
    <col min="2049" max="2049" width="54.7109375" style="356" customWidth="1"/>
    <col min="2050" max="2050" width="16.28515625" style="356" customWidth="1"/>
    <col min="2051" max="2051" width="11.140625" style="356" customWidth="1"/>
    <col min="2052" max="2052" width="13.5703125" style="356" customWidth="1"/>
    <col min="2053" max="2053" width="13.42578125" style="356" customWidth="1"/>
    <col min="2054" max="2054" width="16.28515625" style="356" customWidth="1"/>
    <col min="2055" max="2055" width="16.5703125" style="356" customWidth="1"/>
    <col min="2056" max="2056" width="16.42578125" style="356" customWidth="1"/>
    <col min="2057" max="2057" width="16" style="356" customWidth="1"/>
    <col min="2058" max="2058" width="15.7109375" style="356" customWidth="1"/>
    <col min="2059" max="2060" width="17.85546875" style="356" customWidth="1"/>
    <col min="2061" max="2304" width="11.42578125" style="356"/>
    <col min="2305" max="2305" width="54.7109375" style="356" customWidth="1"/>
    <col min="2306" max="2306" width="16.28515625" style="356" customWidth="1"/>
    <col min="2307" max="2307" width="11.140625" style="356" customWidth="1"/>
    <col min="2308" max="2308" width="13.5703125" style="356" customWidth="1"/>
    <col min="2309" max="2309" width="13.42578125" style="356" customWidth="1"/>
    <col min="2310" max="2310" width="16.28515625" style="356" customWidth="1"/>
    <col min="2311" max="2311" width="16.5703125" style="356" customWidth="1"/>
    <col min="2312" max="2312" width="16.42578125" style="356" customWidth="1"/>
    <col min="2313" max="2313" width="16" style="356" customWidth="1"/>
    <col min="2314" max="2314" width="15.7109375" style="356" customWidth="1"/>
    <col min="2315" max="2316" width="17.85546875" style="356" customWidth="1"/>
    <col min="2317" max="2560" width="11.42578125" style="356"/>
    <col min="2561" max="2561" width="54.7109375" style="356" customWidth="1"/>
    <col min="2562" max="2562" width="16.28515625" style="356" customWidth="1"/>
    <col min="2563" max="2563" width="11.140625" style="356" customWidth="1"/>
    <col min="2564" max="2564" width="13.5703125" style="356" customWidth="1"/>
    <col min="2565" max="2565" width="13.42578125" style="356" customWidth="1"/>
    <col min="2566" max="2566" width="16.28515625" style="356" customWidth="1"/>
    <col min="2567" max="2567" width="16.5703125" style="356" customWidth="1"/>
    <col min="2568" max="2568" width="16.42578125" style="356" customWidth="1"/>
    <col min="2569" max="2569" width="16" style="356" customWidth="1"/>
    <col min="2570" max="2570" width="15.7109375" style="356" customWidth="1"/>
    <col min="2571" max="2572" width="17.85546875" style="356" customWidth="1"/>
    <col min="2573" max="2816" width="11.42578125" style="356"/>
    <col min="2817" max="2817" width="54.7109375" style="356" customWidth="1"/>
    <col min="2818" max="2818" width="16.28515625" style="356" customWidth="1"/>
    <col min="2819" max="2819" width="11.140625" style="356" customWidth="1"/>
    <col min="2820" max="2820" width="13.5703125" style="356" customWidth="1"/>
    <col min="2821" max="2821" width="13.42578125" style="356" customWidth="1"/>
    <col min="2822" max="2822" width="16.28515625" style="356" customWidth="1"/>
    <col min="2823" max="2823" width="16.5703125" style="356" customWidth="1"/>
    <col min="2824" max="2824" width="16.42578125" style="356" customWidth="1"/>
    <col min="2825" max="2825" width="16" style="356" customWidth="1"/>
    <col min="2826" max="2826" width="15.7109375" style="356" customWidth="1"/>
    <col min="2827" max="2828" width="17.85546875" style="356" customWidth="1"/>
    <col min="2829" max="3072" width="11.42578125" style="356"/>
    <col min="3073" max="3073" width="54.7109375" style="356" customWidth="1"/>
    <col min="3074" max="3074" width="16.28515625" style="356" customWidth="1"/>
    <col min="3075" max="3075" width="11.140625" style="356" customWidth="1"/>
    <col min="3076" max="3076" width="13.5703125" style="356" customWidth="1"/>
    <col min="3077" max="3077" width="13.42578125" style="356" customWidth="1"/>
    <col min="3078" max="3078" width="16.28515625" style="356" customWidth="1"/>
    <col min="3079" max="3079" width="16.5703125" style="356" customWidth="1"/>
    <col min="3080" max="3080" width="16.42578125" style="356" customWidth="1"/>
    <col min="3081" max="3081" width="16" style="356" customWidth="1"/>
    <col min="3082" max="3082" width="15.7109375" style="356" customWidth="1"/>
    <col min="3083" max="3084" width="17.85546875" style="356" customWidth="1"/>
    <col min="3085" max="3328" width="11.42578125" style="356"/>
    <col min="3329" max="3329" width="54.7109375" style="356" customWidth="1"/>
    <col min="3330" max="3330" width="16.28515625" style="356" customWidth="1"/>
    <col min="3331" max="3331" width="11.140625" style="356" customWidth="1"/>
    <col min="3332" max="3332" width="13.5703125" style="356" customWidth="1"/>
    <col min="3333" max="3333" width="13.42578125" style="356" customWidth="1"/>
    <col min="3334" max="3334" width="16.28515625" style="356" customWidth="1"/>
    <col min="3335" max="3335" width="16.5703125" style="356" customWidth="1"/>
    <col min="3336" max="3336" width="16.42578125" style="356" customWidth="1"/>
    <col min="3337" max="3337" width="16" style="356" customWidth="1"/>
    <col min="3338" max="3338" width="15.7109375" style="356" customWidth="1"/>
    <col min="3339" max="3340" width="17.85546875" style="356" customWidth="1"/>
    <col min="3341" max="3584" width="11.42578125" style="356"/>
    <col min="3585" max="3585" width="54.7109375" style="356" customWidth="1"/>
    <col min="3586" max="3586" width="16.28515625" style="356" customWidth="1"/>
    <col min="3587" max="3587" width="11.140625" style="356" customWidth="1"/>
    <col min="3588" max="3588" width="13.5703125" style="356" customWidth="1"/>
    <col min="3589" max="3589" width="13.42578125" style="356" customWidth="1"/>
    <col min="3590" max="3590" width="16.28515625" style="356" customWidth="1"/>
    <col min="3591" max="3591" width="16.5703125" style="356" customWidth="1"/>
    <col min="3592" max="3592" width="16.42578125" style="356" customWidth="1"/>
    <col min="3593" max="3593" width="16" style="356" customWidth="1"/>
    <col min="3594" max="3594" width="15.7109375" style="356" customWidth="1"/>
    <col min="3595" max="3596" width="17.85546875" style="356" customWidth="1"/>
    <col min="3597" max="3840" width="11.42578125" style="356"/>
    <col min="3841" max="3841" width="54.7109375" style="356" customWidth="1"/>
    <col min="3842" max="3842" width="16.28515625" style="356" customWidth="1"/>
    <col min="3843" max="3843" width="11.140625" style="356" customWidth="1"/>
    <col min="3844" max="3844" width="13.5703125" style="356" customWidth="1"/>
    <col min="3845" max="3845" width="13.42578125" style="356" customWidth="1"/>
    <col min="3846" max="3846" width="16.28515625" style="356" customWidth="1"/>
    <col min="3847" max="3847" width="16.5703125" style="356" customWidth="1"/>
    <col min="3848" max="3848" width="16.42578125" style="356" customWidth="1"/>
    <col min="3849" max="3849" width="16" style="356" customWidth="1"/>
    <col min="3850" max="3850" width="15.7109375" style="356" customWidth="1"/>
    <col min="3851" max="3852" width="17.85546875" style="356" customWidth="1"/>
    <col min="3853" max="4096" width="11.42578125" style="356"/>
    <col min="4097" max="4097" width="54.7109375" style="356" customWidth="1"/>
    <col min="4098" max="4098" width="16.28515625" style="356" customWidth="1"/>
    <col min="4099" max="4099" width="11.140625" style="356" customWidth="1"/>
    <col min="4100" max="4100" width="13.5703125" style="356" customWidth="1"/>
    <col min="4101" max="4101" width="13.42578125" style="356" customWidth="1"/>
    <col min="4102" max="4102" width="16.28515625" style="356" customWidth="1"/>
    <col min="4103" max="4103" width="16.5703125" style="356" customWidth="1"/>
    <col min="4104" max="4104" width="16.42578125" style="356" customWidth="1"/>
    <col min="4105" max="4105" width="16" style="356" customWidth="1"/>
    <col min="4106" max="4106" width="15.7109375" style="356" customWidth="1"/>
    <col min="4107" max="4108" width="17.85546875" style="356" customWidth="1"/>
    <col min="4109" max="4352" width="11.42578125" style="356"/>
    <col min="4353" max="4353" width="54.7109375" style="356" customWidth="1"/>
    <col min="4354" max="4354" width="16.28515625" style="356" customWidth="1"/>
    <col min="4355" max="4355" width="11.140625" style="356" customWidth="1"/>
    <col min="4356" max="4356" width="13.5703125" style="356" customWidth="1"/>
    <col min="4357" max="4357" width="13.42578125" style="356" customWidth="1"/>
    <col min="4358" max="4358" width="16.28515625" style="356" customWidth="1"/>
    <col min="4359" max="4359" width="16.5703125" style="356" customWidth="1"/>
    <col min="4360" max="4360" width="16.42578125" style="356" customWidth="1"/>
    <col min="4361" max="4361" width="16" style="356" customWidth="1"/>
    <col min="4362" max="4362" width="15.7109375" style="356" customWidth="1"/>
    <col min="4363" max="4364" width="17.85546875" style="356" customWidth="1"/>
    <col min="4365" max="4608" width="11.42578125" style="356"/>
    <col min="4609" max="4609" width="54.7109375" style="356" customWidth="1"/>
    <col min="4610" max="4610" width="16.28515625" style="356" customWidth="1"/>
    <col min="4611" max="4611" width="11.140625" style="356" customWidth="1"/>
    <col min="4612" max="4612" width="13.5703125" style="356" customWidth="1"/>
    <col min="4613" max="4613" width="13.42578125" style="356" customWidth="1"/>
    <col min="4614" max="4614" width="16.28515625" style="356" customWidth="1"/>
    <col min="4615" max="4615" width="16.5703125" style="356" customWidth="1"/>
    <col min="4616" max="4616" width="16.42578125" style="356" customWidth="1"/>
    <col min="4617" max="4617" width="16" style="356" customWidth="1"/>
    <col min="4618" max="4618" width="15.7109375" style="356" customWidth="1"/>
    <col min="4619" max="4620" width="17.85546875" style="356" customWidth="1"/>
    <col min="4621" max="4864" width="11.42578125" style="356"/>
    <col min="4865" max="4865" width="54.7109375" style="356" customWidth="1"/>
    <col min="4866" max="4866" width="16.28515625" style="356" customWidth="1"/>
    <col min="4867" max="4867" width="11.140625" style="356" customWidth="1"/>
    <col min="4868" max="4868" width="13.5703125" style="356" customWidth="1"/>
    <col min="4869" max="4869" width="13.42578125" style="356" customWidth="1"/>
    <col min="4870" max="4870" width="16.28515625" style="356" customWidth="1"/>
    <col min="4871" max="4871" width="16.5703125" style="356" customWidth="1"/>
    <col min="4872" max="4872" width="16.42578125" style="356" customWidth="1"/>
    <col min="4873" max="4873" width="16" style="356" customWidth="1"/>
    <col min="4874" max="4874" width="15.7109375" style="356" customWidth="1"/>
    <col min="4875" max="4876" width="17.85546875" style="356" customWidth="1"/>
    <col min="4877" max="5120" width="11.42578125" style="356"/>
    <col min="5121" max="5121" width="54.7109375" style="356" customWidth="1"/>
    <col min="5122" max="5122" width="16.28515625" style="356" customWidth="1"/>
    <col min="5123" max="5123" width="11.140625" style="356" customWidth="1"/>
    <col min="5124" max="5124" width="13.5703125" style="356" customWidth="1"/>
    <col min="5125" max="5125" width="13.42578125" style="356" customWidth="1"/>
    <col min="5126" max="5126" width="16.28515625" style="356" customWidth="1"/>
    <col min="5127" max="5127" width="16.5703125" style="356" customWidth="1"/>
    <col min="5128" max="5128" width="16.42578125" style="356" customWidth="1"/>
    <col min="5129" max="5129" width="16" style="356" customWidth="1"/>
    <col min="5130" max="5130" width="15.7109375" style="356" customWidth="1"/>
    <col min="5131" max="5132" width="17.85546875" style="356" customWidth="1"/>
    <col min="5133" max="5376" width="11.42578125" style="356"/>
    <col min="5377" max="5377" width="54.7109375" style="356" customWidth="1"/>
    <col min="5378" max="5378" width="16.28515625" style="356" customWidth="1"/>
    <col min="5379" max="5379" width="11.140625" style="356" customWidth="1"/>
    <col min="5380" max="5380" width="13.5703125" style="356" customWidth="1"/>
    <col min="5381" max="5381" width="13.42578125" style="356" customWidth="1"/>
    <col min="5382" max="5382" width="16.28515625" style="356" customWidth="1"/>
    <col min="5383" max="5383" width="16.5703125" style="356" customWidth="1"/>
    <col min="5384" max="5384" width="16.42578125" style="356" customWidth="1"/>
    <col min="5385" max="5385" width="16" style="356" customWidth="1"/>
    <col min="5386" max="5386" width="15.7109375" style="356" customWidth="1"/>
    <col min="5387" max="5388" width="17.85546875" style="356" customWidth="1"/>
    <col min="5389" max="5632" width="11.42578125" style="356"/>
    <col min="5633" max="5633" width="54.7109375" style="356" customWidth="1"/>
    <col min="5634" max="5634" width="16.28515625" style="356" customWidth="1"/>
    <col min="5635" max="5635" width="11.140625" style="356" customWidth="1"/>
    <col min="5636" max="5636" width="13.5703125" style="356" customWidth="1"/>
    <col min="5637" max="5637" width="13.42578125" style="356" customWidth="1"/>
    <col min="5638" max="5638" width="16.28515625" style="356" customWidth="1"/>
    <col min="5639" max="5639" width="16.5703125" style="356" customWidth="1"/>
    <col min="5640" max="5640" width="16.42578125" style="356" customWidth="1"/>
    <col min="5641" max="5641" width="16" style="356" customWidth="1"/>
    <col min="5642" max="5642" width="15.7109375" style="356" customWidth="1"/>
    <col min="5643" max="5644" width="17.85546875" style="356" customWidth="1"/>
    <col min="5645" max="5888" width="11.42578125" style="356"/>
    <col min="5889" max="5889" width="54.7109375" style="356" customWidth="1"/>
    <col min="5890" max="5890" width="16.28515625" style="356" customWidth="1"/>
    <col min="5891" max="5891" width="11.140625" style="356" customWidth="1"/>
    <col min="5892" max="5892" width="13.5703125" style="356" customWidth="1"/>
    <col min="5893" max="5893" width="13.42578125" style="356" customWidth="1"/>
    <col min="5894" max="5894" width="16.28515625" style="356" customWidth="1"/>
    <col min="5895" max="5895" width="16.5703125" style="356" customWidth="1"/>
    <col min="5896" max="5896" width="16.42578125" style="356" customWidth="1"/>
    <col min="5897" max="5897" width="16" style="356" customWidth="1"/>
    <col min="5898" max="5898" width="15.7109375" style="356" customWidth="1"/>
    <col min="5899" max="5900" width="17.85546875" style="356" customWidth="1"/>
    <col min="5901" max="6144" width="11.42578125" style="356"/>
    <col min="6145" max="6145" width="54.7109375" style="356" customWidth="1"/>
    <col min="6146" max="6146" width="16.28515625" style="356" customWidth="1"/>
    <col min="6147" max="6147" width="11.140625" style="356" customWidth="1"/>
    <col min="6148" max="6148" width="13.5703125" style="356" customWidth="1"/>
    <col min="6149" max="6149" width="13.42578125" style="356" customWidth="1"/>
    <col min="6150" max="6150" width="16.28515625" style="356" customWidth="1"/>
    <col min="6151" max="6151" width="16.5703125" style="356" customWidth="1"/>
    <col min="6152" max="6152" width="16.42578125" style="356" customWidth="1"/>
    <col min="6153" max="6153" width="16" style="356" customWidth="1"/>
    <col min="6154" max="6154" width="15.7109375" style="356" customWidth="1"/>
    <col min="6155" max="6156" width="17.85546875" style="356" customWidth="1"/>
    <col min="6157" max="6400" width="11.42578125" style="356"/>
    <col min="6401" max="6401" width="54.7109375" style="356" customWidth="1"/>
    <col min="6402" max="6402" width="16.28515625" style="356" customWidth="1"/>
    <col min="6403" max="6403" width="11.140625" style="356" customWidth="1"/>
    <col min="6404" max="6404" width="13.5703125" style="356" customWidth="1"/>
    <col min="6405" max="6405" width="13.42578125" style="356" customWidth="1"/>
    <col min="6406" max="6406" width="16.28515625" style="356" customWidth="1"/>
    <col min="6407" max="6407" width="16.5703125" style="356" customWidth="1"/>
    <col min="6408" max="6408" width="16.42578125" style="356" customWidth="1"/>
    <col min="6409" max="6409" width="16" style="356" customWidth="1"/>
    <col min="6410" max="6410" width="15.7109375" style="356" customWidth="1"/>
    <col min="6411" max="6412" width="17.85546875" style="356" customWidth="1"/>
    <col min="6413" max="6656" width="11.42578125" style="356"/>
    <col min="6657" max="6657" width="54.7109375" style="356" customWidth="1"/>
    <col min="6658" max="6658" width="16.28515625" style="356" customWidth="1"/>
    <col min="6659" max="6659" width="11.140625" style="356" customWidth="1"/>
    <col min="6660" max="6660" width="13.5703125" style="356" customWidth="1"/>
    <col min="6661" max="6661" width="13.42578125" style="356" customWidth="1"/>
    <col min="6662" max="6662" width="16.28515625" style="356" customWidth="1"/>
    <col min="6663" max="6663" width="16.5703125" style="356" customWidth="1"/>
    <col min="6664" max="6664" width="16.42578125" style="356" customWidth="1"/>
    <col min="6665" max="6665" width="16" style="356" customWidth="1"/>
    <col min="6666" max="6666" width="15.7109375" style="356" customWidth="1"/>
    <col min="6667" max="6668" width="17.85546875" style="356" customWidth="1"/>
    <col min="6669" max="6912" width="11.42578125" style="356"/>
    <col min="6913" max="6913" width="54.7109375" style="356" customWidth="1"/>
    <col min="6914" max="6914" width="16.28515625" style="356" customWidth="1"/>
    <col min="6915" max="6915" width="11.140625" style="356" customWidth="1"/>
    <col min="6916" max="6916" width="13.5703125" style="356" customWidth="1"/>
    <col min="6917" max="6917" width="13.42578125" style="356" customWidth="1"/>
    <col min="6918" max="6918" width="16.28515625" style="356" customWidth="1"/>
    <col min="6919" max="6919" width="16.5703125" style="356" customWidth="1"/>
    <col min="6920" max="6920" width="16.42578125" style="356" customWidth="1"/>
    <col min="6921" max="6921" width="16" style="356" customWidth="1"/>
    <col min="6922" max="6922" width="15.7109375" style="356" customWidth="1"/>
    <col min="6923" max="6924" width="17.85546875" style="356" customWidth="1"/>
    <col min="6925" max="7168" width="11.42578125" style="356"/>
    <col min="7169" max="7169" width="54.7109375" style="356" customWidth="1"/>
    <col min="7170" max="7170" width="16.28515625" style="356" customWidth="1"/>
    <col min="7171" max="7171" width="11.140625" style="356" customWidth="1"/>
    <col min="7172" max="7172" width="13.5703125" style="356" customWidth="1"/>
    <col min="7173" max="7173" width="13.42578125" style="356" customWidth="1"/>
    <col min="7174" max="7174" width="16.28515625" style="356" customWidth="1"/>
    <col min="7175" max="7175" width="16.5703125" style="356" customWidth="1"/>
    <col min="7176" max="7176" width="16.42578125" style="356" customWidth="1"/>
    <col min="7177" max="7177" width="16" style="356" customWidth="1"/>
    <col min="7178" max="7178" width="15.7109375" style="356" customWidth="1"/>
    <col min="7179" max="7180" width="17.85546875" style="356" customWidth="1"/>
    <col min="7181" max="7424" width="11.42578125" style="356"/>
    <col min="7425" max="7425" width="54.7109375" style="356" customWidth="1"/>
    <col min="7426" max="7426" width="16.28515625" style="356" customWidth="1"/>
    <col min="7427" max="7427" width="11.140625" style="356" customWidth="1"/>
    <col min="7428" max="7428" width="13.5703125" style="356" customWidth="1"/>
    <col min="7429" max="7429" width="13.42578125" style="356" customWidth="1"/>
    <col min="7430" max="7430" width="16.28515625" style="356" customWidth="1"/>
    <col min="7431" max="7431" width="16.5703125" style="356" customWidth="1"/>
    <col min="7432" max="7432" width="16.42578125" style="356" customWidth="1"/>
    <col min="7433" max="7433" width="16" style="356" customWidth="1"/>
    <col min="7434" max="7434" width="15.7109375" style="356" customWidth="1"/>
    <col min="7435" max="7436" width="17.85546875" style="356" customWidth="1"/>
    <col min="7437" max="7680" width="11.42578125" style="356"/>
    <col min="7681" max="7681" width="54.7109375" style="356" customWidth="1"/>
    <col min="7682" max="7682" width="16.28515625" style="356" customWidth="1"/>
    <col min="7683" max="7683" width="11.140625" style="356" customWidth="1"/>
    <col min="7684" max="7684" width="13.5703125" style="356" customWidth="1"/>
    <col min="7685" max="7685" width="13.42578125" style="356" customWidth="1"/>
    <col min="7686" max="7686" width="16.28515625" style="356" customWidth="1"/>
    <col min="7687" max="7687" width="16.5703125" style="356" customWidth="1"/>
    <col min="7688" max="7688" width="16.42578125" style="356" customWidth="1"/>
    <col min="7689" max="7689" width="16" style="356" customWidth="1"/>
    <col min="7690" max="7690" width="15.7109375" style="356" customWidth="1"/>
    <col min="7691" max="7692" width="17.85546875" style="356" customWidth="1"/>
    <col min="7693" max="7936" width="11.42578125" style="356"/>
    <col min="7937" max="7937" width="54.7109375" style="356" customWidth="1"/>
    <col min="7938" max="7938" width="16.28515625" style="356" customWidth="1"/>
    <col min="7939" max="7939" width="11.140625" style="356" customWidth="1"/>
    <col min="7940" max="7940" width="13.5703125" style="356" customWidth="1"/>
    <col min="7941" max="7941" width="13.42578125" style="356" customWidth="1"/>
    <col min="7942" max="7942" width="16.28515625" style="356" customWidth="1"/>
    <col min="7943" max="7943" width="16.5703125" style="356" customWidth="1"/>
    <col min="7944" max="7944" width="16.42578125" style="356" customWidth="1"/>
    <col min="7945" max="7945" width="16" style="356" customWidth="1"/>
    <col min="7946" max="7946" width="15.7109375" style="356" customWidth="1"/>
    <col min="7947" max="7948" width="17.85546875" style="356" customWidth="1"/>
    <col min="7949" max="8192" width="11.42578125" style="356"/>
    <col min="8193" max="8193" width="54.7109375" style="356" customWidth="1"/>
    <col min="8194" max="8194" width="16.28515625" style="356" customWidth="1"/>
    <col min="8195" max="8195" width="11.140625" style="356" customWidth="1"/>
    <col min="8196" max="8196" width="13.5703125" style="356" customWidth="1"/>
    <col min="8197" max="8197" width="13.42578125" style="356" customWidth="1"/>
    <col min="8198" max="8198" width="16.28515625" style="356" customWidth="1"/>
    <col min="8199" max="8199" width="16.5703125" style="356" customWidth="1"/>
    <col min="8200" max="8200" width="16.42578125" style="356" customWidth="1"/>
    <col min="8201" max="8201" width="16" style="356" customWidth="1"/>
    <col min="8202" max="8202" width="15.7109375" style="356" customWidth="1"/>
    <col min="8203" max="8204" width="17.85546875" style="356" customWidth="1"/>
    <col min="8205" max="8448" width="11.42578125" style="356"/>
    <col min="8449" max="8449" width="54.7109375" style="356" customWidth="1"/>
    <col min="8450" max="8450" width="16.28515625" style="356" customWidth="1"/>
    <col min="8451" max="8451" width="11.140625" style="356" customWidth="1"/>
    <col min="8452" max="8452" width="13.5703125" style="356" customWidth="1"/>
    <col min="8453" max="8453" width="13.42578125" style="356" customWidth="1"/>
    <col min="8454" max="8454" width="16.28515625" style="356" customWidth="1"/>
    <col min="8455" max="8455" width="16.5703125" style="356" customWidth="1"/>
    <col min="8456" max="8456" width="16.42578125" style="356" customWidth="1"/>
    <col min="8457" max="8457" width="16" style="356" customWidth="1"/>
    <col min="8458" max="8458" width="15.7109375" style="356" customWidth="1"/>
    <col min="8459" max="8460" width="17.85546875" style="356" customWidth="1"/>
    <col min="8461" max="8704" width="11.42578125" style="356"/>
    <col min="8705" max="8705" width="54.7109375" style="356" customWidth="1"/>
    <col min="8706" max="8706" width="16.28515625" style="356" customWidth="1"/>
    <col min="8707" max="8707" width="11.140625" style="356" customWidth="1"/>
    <col min="8708" max="8708" width="13.5703125" style="356" customWidth="1"/>
    <col min="8709" max="8709" width="13.42578125" style="356" customWidth="1"/>
    <col min="8710" max="8710" width="16.28515625" style="356" customWidth="1"/>
    <col min="8711" max="8711" width="16.5703125" style="356" customWidth="1"/>
    <col min="8712" max="8712" width="16.42578125" style="356" customWidth="1"/>
    <col min="8713" max="8713" width="16" style="356" customWidth="1"/>
    <col min="8714" max="8714" width="15.7109375" style="356" customWidth="1"/>
    <col min="8715" max="8716" width="17.85546875" style="356" customWidth="1"/>
    <col min="8717" max="8960" width="11.42578125" style="356"/>
    <col min="8961" max="8961" width="54.7109375" style="356" customWidth="1"/>
    <col min="8962" max="8962" width="16.28515625" style="356" customWidth="1"/>
    <col min="8963" max="8963" width="11.140625" style="356" customWidth="1"/>
    <col min="8964" max="8964" width="13.5703125" style="356" customWidth="1"/>
    <col min="8965" max="8965" width="13.42578125" style="356" customWidth="1"/>
    <col min="8966" max="8966" width="16.28515625" style="356" customWidth="1"/>
    <col min="8967" max="8967" width="16.5703125" style="356" customWidth="1"/>
    <col min="8968" max="8968" width="16.42578125" style="356" customWidth="1"/>
    <col min="8969" max="8969" width="16" style="356" customWidth="1"/>
    <col min="8970" max="8970" width="15.7109375" style="356" customWidth="1"/>
    <col min="8971" max="8972" width="17.85546875" style="356" customWidth="1"/>
    <col min="8973" max="9216" width="11.42578125" style="356"/>
    <col min="9217" max="9217" width="54.7109375" style="356" customWidth="1"/>
    <col min="9218" max="9218" width="16.28515625" style="356" customWidth="1"/>
    <col min="9219" max="9219" width="11.140625" style="356" customWidth="1"/>
    <col min="9220" max="9220" width="13.5703125" style="356" customWidth="1"/>
    <col min="9221" max="9221" width="13.42578125" style="356" customWidth="1"/>
    <col min="9222" max="9222" width="16.28515625" style="356" customWidth="1"/>
    <col min="9223" max="9223" width="16.5703125" style="356" customWidth="1"/>
    <col min="9224" max="9224" width="16.42578125" style="356" customWidth="1"/>
    <col min="9225" max="9225" width="16" style="356" customWidth="1"/>
    <col min="9226" max="9226" width="15.7109375" style="356" customWidth="1"/>
    <col min="9227" max="9228" width="17.85546875" style="356" customWidth="1"/>
    <col min="9229" max="9472" width="11.42578125" style="356"/>
    <col min="9473" max="9473" width="54.7109375" style="356" customWidth="1"/>
    <col min="9474" max="9474" width="16.28515625" style="356" customWidth="1"/>
    <col min="9475" max="9475" width="11.140625" style="356" customWidth="1"/>
    <col min="9476" max="9476" width="13.5703125" style="356" customWidth="1"/>
    <col min="9477" max="9477" width="13.42578125" style="356" customWidth="1"/>
    <col min="9478" max="9478" width="16.28515625" style="356" customWidth="1"/>
    <col min="9479" max="9479" width="16.5703125" style="356" customWidth="1"/>
    <col min="9480" max="9480" width="16.42578125" style="356" customWidth="1"/>
    <col min="9481" max="9481" width="16" style="356" customWidth="1"/>
    <col min="9482" max="9482" width="15.7109375" style="356" customWidth="1"/>
    <col min="9483" max="9484" width="17.85546875" style="356" customWidth="1"/>
    <col min="9485" max="9728" width="11.42578125" style="356"/>
    <col min="9729" max="9729" width="54.7109375" style="356" customWidth="1"/>
    <col min="9730" max="9730" width="16.28515625" style="356" customWidth="1"/>
    <col min="9731" max="9731" width="11.140625" style="356" customWidth="1"/>
    <col min="9732" max="9732" width="13.5703125" style="356" customWidth="1"/>
    <col min="9733" max="9733" width="13.42578125" style="356" customWidth="1"/>
    <col min="9734" max="9734" width="16.28515625" style="356" customWidth="1"/>
    <col min="9735" max="9735" width="16.5703125" style="356" customWidth="1"/>
    <col min="9736" max="9736" width="16.42578125" style="356" customWidth="1"/>
    <col min="9737" max="9737" width="16" style="356" customWidth="1"/>
    <col min="9738" max="9738" width="15.7109375" style="356" customWidth="1"/>
    <col min="9739" max="9740" width="17.85546875" style="356" customWidth="1"/>
    <col min="9741" max="9984" width="11.42578125" style="356"/>
    <col min="9985" max="9985" width="54.7109375" style="356" customWidth="1"/>
    <col min="9986" max="9986" width="16.28515625" style="356" customWidth="1"/>
    <col min="9987" max="9987" width="11.140625" style="356" customWidth="1"/>
    <col min="9988" max="9988" width="13.5703125" style="356" customWidth="1"/>
    <col min="9989" max="9989" width="13.42578125" style="356" customWidth="1"/>
    <col min="9990" max="9990" width="16.28515625" style="356" customWidth="1"/>
    <col min="9991" max="9991" width="16.5703125" style="356" customWidth="1"/>
    <col min="9992" max="9992" width="16.42578125" style="356" customWidth="1"/>
    <col min="9993" max="9993" width="16" style="356" customWidth="1"/>
    <col min="9994" max="9994" width="15.7109375" style="356" customWidth="1"/>
    <col min="9995" max="9996" width="17.85546875" style="356" customWidth="1"/>
    <col min="9997" max="10240" width="11.42578125" style="356"/>
    <col min="10241" max="10241" width="54.7109375" style="356" customWidth="1"/>
    <col min="10242" max="10242" width="16.28515625" style="356" customWidth="1"/>
    <col min="10243" max="10243" width="11.140625" style="356" customWidth="1"/>
    <col min="10244" max="10244" width="13.5703125" style="356" customWidth="1"/>
    <col min="10245" max="10245" width="13.42578125" style="356" customWidth="1"/>
    <col min="10246" max="10246" width="16.28515625" style="356" customWidth="1"/>
    <col min="10247" max="10247" width="16.5703125" style="356" customWidth="1"/>
    <col min="10248" max="10248" width="16.42578125" style="356" customWidth="1"/>
    <col min="10249" max="10249" width="16" style="356" customWidth="1"/>
    <col min="10250" max="10250" width="15.7109375" style="356" customWidth="1"/>
    <col min="10251" max="10252" width="17.85546875" style="356" customWidth="1"/>
    <col min="10253" max="10496" width="11.42578125" style="356"/>
    <col min="10497" max="10497" width="54.7109375" style="356" customWidth="1"/>
    <col min="10498" max="10498" width="16.28515625" style="356" customWidth="1"/>
    <col min="10499" max="10499" width="11.140625" style="356" customWidth="1"/>
    <col min="10500" max="10500" width="13.5703125" style="356" customWidth="1"/>
    <col min="10501" max="10501" width="13.42578125" style="356" customWidth="1"/>
    <col min="10502" max="10502" width="16.28515625" style="356" customWidth="1"/>
    <col min="10503" max="10503" width="16.5703125" style="356" customWidth="1"/>
    <col min="10504" max="10504" width="16.42578125" style="356" customWidth="1"/>
    <col min="10505" max="10505" width="16" style="356" customWidth="1"/>
    <col min="10506" max="10506" width="15.7109375" style="356" customWidth="1"/>
    <col min="10507" max="10508" width="17.85546875" style="356" customWidth="1"/>
    <col min="10509" max="10752" width="11.42578125" style="356"/>
    <col min="10753" max="10753" width="54.7109375" style="356" customWidth="1"/>
    <col min="10754" max="10754" width="16.28515625" style="356" customWidth="1"/>
    <col min="10755" max="10755" width="11.140625" style="356" customWidth="1"/>
    <col min="10756" max="10756" width="13.5703125" style="356" customWidth="1"/>
    <col min="10757" max="10757" width="13.42578125" style="356" customWidth="1"/>
    <col min="10758" max="10758" width="16.28515625" style="356" customWidth="1"/>
    <col min="10759" max="10759" width="16.5703125" style="356" customWidth="1"/>
    <col min="10760" max="10760" width="16.42578125" style="356" customWidth="1"/>
    <col min="10761" max="10761" width="16" style="356" customWidth="1"/>
    <col min="10762" max="10762" width="15.7109375" style="356" customWidth="1"/>
    <col min="10763" max="10764" width="17.85546875" style="356" customWidth="1"/>
    <col min="10765" max="11008" width="11.42578125" style="356"/>
    <col min="11009" max="11009" width="54.7109375" style="356" customWidth="1"/>
    <col min="11010" max="11010" width="16.28515625" style="356" customWidth="1"/>
    <col min="11011" max="11011" width="11.140625" style="356" customWidth="1"/>
    <col min="11012" max="11012" width="13.5703125" style="356" customWidth="1"/>
    <col min="11013" max="11013" width="13.42578125" style="356" customWidth="1"/>
    <col min="11014" max="11014" width="16.28515625" style="356" customWidth="1"/>
    <col min="11015" max="11015" width="16.5703125" style="356" customWidth="1"/>
    <col min="11016" max="11016" width="16.42578125" style="356" customWidth="1"/>
    <col min="11017" max="11017" width="16" style="356" customWidth="1"/>
    <col min="11018" max="11018" width="15.7109375" style="356" customWidth="1"/>
    <col min="11019" max="11020" width="17.85546875" style="356" customWidth="1"/>
    <col min="11021" max="11264" width="11.42578125" style="356"/>
    <col min="11265" max="11265" width="54.7109375" style="356" customWidth="1"/>
    <col min="11266" max="11266" width="16.28515625" style="356" customWidth="1"/>
    <col min="11267" max="11267" width="11.140625" style="356" customWidth="1"/>
    <col min="11268" max="11268" width="13.5703125" style="356" customWidth="1"/>
    <col min="11269" max="11269" width="13.42578125" style="356" customWidth="1"/>
    <col min="11270" max="11270" width="16.28515625" style="356" customWidth="1"/>
    <col min="11271" max="11271" width="16.5703125" style="356" customWidth="1"/>
    <col min="11272" max="11272" width="16.42578125" style="356" customWidth="1"/>
    <col min="11273" max="11273" width="16" style="356" customWidth="1"/>
    <col min="11274" max="11274" width="15.7109375" style="356" customWidth="1"/>
    <col min="11275" max="11276" width="17.85546875" style="356" customWidth="1"/>
    <col min="11277" max="11520" width="11.42578125" style="356"/>
    <col min="11521" max="11521" width="54.7109375" style="356" customWidth="1"/>
    <col min="11522" max="11522" width="16.28515625" style="356" customWidth="1"/>
    <col min="11523" max="11523" width="11.140625" style="356" customWidth="1"/>
    <col min="11524" max="11524" width="13.5703125" style="356" customWidth="1"/>
    <col min="11525" max="11525" width="13.42578125" style="356" customWidth="1"/>
    <col min="11526" max="11526" width="16.28515625" style="356" customWidth="1"/>
    <col min="11527" max="11527" width="16.5703125" style="356" customWidth="1"/>
    <col min="11528" max="11528" width="16.42578125" style="356" customWidth="1"/>
    <col min="11529" max="11529" width="16" style="356" customWidth="1"/>
    <col min="11530" max="11530" width="15.7109375" style="356" customWidth="1"/>
    <col min="11531" max="11532" width="17.85546875" style="356" customWidth="1"/>
    <col min="11533" max="11776" width="11.42578125" style="356"/>
    <col min="11777" max="11777" width="54.7109375" style="356" customWidth="1"/>
    <col min="11778" max="11778" width="16.28515625" style="356" customWidth="1"/>
    <col min="11779" max="11779" width="11.140625" style="356" customWidth="1"/>
    <col min="11780" max="11780" width="13.5703125" style="356" customWidth="1"/>
    <col min="11781" max="11781" width="13.42578125" style="356" customWidth="1"/>
    <col min="11782" max="11782" width="16.28515625" style="356" customWidth="1"/>
    <col min="11783" max="11783" width="16.5703125" style="356" customWidth="1"/>
    <col min="11784" max="11784" width="16.42578125" style="356" customWidth="1"/>
    <col min="11785" max="11785" width="16" style="356" customWidth="1"/>
    <col min="11786" max="11786" width="15.7109375" style="356" customWidth="1"/>
    <col min="11787" max="11788" width="17.85546875" style="356" customWidth="1"/>
    <col min="11789" max="12032" width="11.42578125" style="356"/>
    <col min="12033" max="12033" width="54.7109375" style="356" customWidth="1"/>
    <col min="12034" max="12034" width="16.28515625" style="356" customWidth="1"/>
    <col min="12035" max="12035" width="11.140625" style="356" customWidth="1"/>
    <col min="12036" max="12036" width="13.5703125" style="356" customWidth="1"/>
    <col min="12037" max="12037" width="13.42578125" style="356" customWidth="1"/>
    <col min="12038" max="12038" width="16.28515625" style="356" customWidth="1"/>
    <col min="12039" max="12039" width="16.5703125" style="356" customWidth="1"/>
    <col min="12040" max="12040" width="16.42578125" style="356" customWidth="1"/>
    <col min="12041" max="12041" width="16" style="356" customWidth="1"/>
    <col min="12042" max="12042" width="15.7109375" style="356" customWidth="1"/>
    <col min="12043" max="12044" width="17.85546875" style="356" customWidth="1"/>
    <col min="12045" max="12288" width="11.42578125" style="356"/>
    <col min="12289" max="12289" width="54.7109375" style="356" customWidth="1"/>
    <col min="12290" max="12290" width="16.28515625" style="356" customWidth="1"/>
    <col min="12291" max="12291" width="11.140625" style="356" customWidth="1"/>
    <col min="12292" max="12292" width="13.5703125" style="356" customWidth="1"/>
    <col min="12293" max="12293" width="13.42578125" style="356" customWidth="1"/>
    <col min="12294" max="12294" width="16.28515625" style="356" customWidth="1"/>
    <col min="12295" max="12295" width="16.5703125" style="356" customWidth="1"/>
    <col min="12296" max="12296" width="16.42578125" style="356" customWidth="1"/>
    <col min="12297" max="12297" width="16" style="356" customWidth="1"/>
    <col min="12298" max="12298" width="15.7109375" style="356" customWidth="1"/>
    <col min="12299" max="12300" width="17.85546875" style="356" customWidth="1"/>
    <col min="12301" max="12544" width="11.42578125" style="356"/>
    <col min="12545" max="12545" width="54.7109375" style="356" customWidth="1"/>
    <col min="12546" max="12546" width="16.28515625" style="356" customWidth="1"/>
    <col min="12547" max="12547" width="11.140625" style="356" customWidth="1"/>
    <col min="12548" max="12548" width="13.5703125" style="356" customWidth="1"/>
    <col min="12549" max="12549" width="13.42578125" style="356" customWidth="1"/>
    <col min="12550" max="12550" width="16.28515625" style="356" customWidth="1"/>
    <col min="12551" max="12551" width="16.5703125" style="356" customWidth="1"/>
    <col min="12552" max="12552" width="16.42578125" style="356" customWidth="1"/>
    <col min="12553" max="12553" width="16" style="356" customWidth="1"/>
    <col min="12554" max="12554" width="15.7109375" style="356" customWidth="1"/>
    <col min="12555" max="12556" width="17.85546875" style="356" customWidth="1"/>
    <col min="12557" max="12800" width="11.42578125" style="356"/>
    <col min="12801" max="12801" width="54.7109375" style="356" customWidth="1"/>
    <col min="12802" max="12802" width="16.28515625" style="356" customWidth="1"/>
    <col min="12803" max="12803" width="11.140625" style="356" customWidth="1"/>
    <col min="12804" max="12804" width="13.5703125" style="356" customWidth="1"/>
    <col min="12805" max="12805" width="13.42578125" style="356" customWidth="1"/>
    <col min="12806" max="12806" width="16.28515625" style="356" customWidth="1"/>
    <col min="12807" max="12807" width="16.5703125" style="356" customWidth="1"/>
    <col min="12808" max="12808" width="16.42578125" style="356" customWidth="1"/>
    <col min="12809" max="12809" width="16" style="356" customWidth="1"/>
    <col min="12810" max="12810" width="15.7109375" style="356" customWidth="1"/>
    <col min="12811" max="12812" width="17.85546875" style="356" customWidth="1"/>
    <col min="12813" max="13056" width="11.42578125" style="356"/>
    <col min="13057" max="13057" width="54.7109375" style="356" customWidth="1"/>
    <col min="13058" max="13058" width="16.28515625" style="356" customWidth="1"/>
    <col min="13059" max="13059" width="11.140625" style="356" customWidth="1"/>
    <col min="13060" max="13060" width="13.5703125" style="356" customWidth="1"/>
    <col min="13061" max="13061" width="13.42578125" style="356" customWidth="1"/>
    <col min="13062" max="13062" width="16.28515625" style="356" customWidth="1"/>
    <col min="13063" max="13063" width="16.5703125" style="356" customWidth="1"/>
    <col min="13064" max="13064" width="16.42578125" style="356" customWidth="1"/>
    <col min="13065" max="13065" width="16" style="356" customWidth="1"/>
    <col min="13066" max="13066" width="15.7109375" style="356" customWidth="1"/>
    <col min="13067" max="13068" width="17.85546875" style="356" customWidth="1"/>
    <col min="13069" max="13312" width="11.42578125" style="356"/>
    <col min="13313" max="13313" width="54.7109375" style="356" customWidth="1"/>
    <col min="13314" max="13314" width="16.28515625" style="356" customWidth="1"/>
    <col min="13315" max="13315" width="11.140625" style="356" customWidth="1"/>
    <col min="13316" max="13316" width="13.5703125" style="356" customWidth="1"/>
    <col min="13317" max="13317" width="13.42578125" style="356" customWidth="1"/>
    <col min="13318" max="13318" width="16.28515625" style="356" customWidth="1"/>
    <col min="13319" max="13319" width="16.5703125" style="356" customWidth="1"/>
    <col min="13320" max="13320" width="16.42578125" style="356" customWidth="1"/>
    <col min="13321" max="13321" width="16" style="356" customWidth="1"/>
    <col min="13322" max="13322" width="15.7109375" style="356" customWidth="1"/>
    <col min="13323" max="13324" width="17.85546875" style="356" customWidth="1"/>
    <col min="13325" max="13568" width="11.42578125" style="356"/>
    <col min="13569" max="13569" width="54.7109375" style="356" customWidth="1"/>
    <col min="13570" max="13570" width="16.28515625" style="356" customWidth="1"/>
    <col min="13571" max="13571" width="11.140625" style="356" customWidth="1"/>
    <col min="13572" max="13572" width="13.5703125" style="356" customWidth="1"/>
    <col min="13573" max="13573" width="13.42578125" style="356" customWidth="1"/>
    <col min="13574" max="13574" width="16.28515625" style="356" customWidth="1"/>
    <col min="13575" max="13575" width="16.5703125" style="356" customWidth="1"/>
    <col min="13576" max="13576" width="16.42578125" style="356" customWidth="1"/>
    <col min="13577" max="13577" width="16" style="356" customWidth="1"/>
    <col min="13578" max="13578" width="15.7109375" style="356" customWidth="1"/>
    <col min="13579" max="13580" width="17.85546875" style="356" customWidth="1"/>
    <col min="13581" max="13824" width="11.42578125" style="356"/>
    <col min="13825" max="13825" width="54.7109375" style="356" customWidth="1"/>
    <col min="13826" max="13826" width="16.28515625" style="356" customWidth="1"/>
    <col min="13827" max="13827" width="11.140625" style="356" customWidth="1"/>
    <col min="13828" max="13828" width="13.5703125" style="356" customWidth="1"/>
    <col min="13829" max="13829" width="13.42578125" style="356" customWidth="1"/>
    <col min="13830" max="13830" width="16.28515625" style="356" customWidth="1"/>
    <col min="13831" max="13831" width="16.5703125" style="356" customWidth="1"/>
    <col min="13832" max="13832" width="16.42578125" style="356" customWidth="1"/>
    <col min="13833" max="13833" width="16" style="356" customWidth="1"/>
    <col min="13834" max="13834" width="15.7109375" style="356" customWidth="1"/>
    <col min="13835" max="13836" width="17.85546875" style="356" customWidth="1"/>
    <col min="13837" max="14080" width="11.42578125" style="356"/>
    <col min="14081" max="14081" width="54.7109375" style="356" customWidth="1"/>
    <col min="14082" max="14082" width="16.28515625" style="356" customWidth="1"/>
    <col min="14083" max="14083" width="11.140625" style="356" customWidth="1"/>
    <col min="14084" max="14084" width="13.5703125" style="356" customWidth="1"/>
    <col min="14085" max="14085" width="13.42578125" style="356" customWidth="1"/>
    <col min="14086" max="14086" width="16.28515625" style="356" customWidth="1"/>
    <col min="14087" max="14087" width="16.5703125" style="356" customWidth="1"/>
    <col min="14088" max="14088" width="16.42578125" style="356" customWidth="1"/>
    <col min="14089" max="14089" width="16" style="356" customWidth="1"/>
    <col min="14090" max="14090" width="15.7109375" style="356" customWidth="1"/>
    <col min="14091" max="14092" width="17.85546875" style="356" customWidth="1"/>
    <col min="14093" max="14336" width="11.42578125" style="356"/>
    <col min="14337" max="14337" width="54.7109375" style="356" customWidth="1"/>
    <col min="14338" max="14338" width="16.28515625" style="356" customWidth="1"/>
    <col min="14339" max="14339" width="11.140625" style="356" customWidth="1"/>
    <col min="14340" max="14340" width="13.5703125" style="356" customWidth="1"/>
    <col min="14341" max="14341" width="13.42578125" style="356" customWidth="1"/>
    <col min="14342" max="14342" width="16.28515625" style="356" customWidth="1"/>
    <col min="14343" max="14343" width="16.5703125" style="356" customWidth="1"/>
    <col min="14344" max="14344" width="16.42578125" style="356" customWidth="1"/>
    <col min="14345" max="14345" width="16" style="356" customWidth="1"/>
    <col min="14346" max="14346" width="15.7109375" style="356" customWidth="1"/>
    <col min="14347" max="14348" width="17.85546875" style="356" customWidth="1"/>
    <col min="14349" max="14592" width="11.42578125" style="356"/>
    <col min="14593" max="14593" width="54.7109375" style="356" customWidth="1"/>
    <col min="14594" max="14594" width="16.28515625" style="356" customWidth="1"/>
    <col min="14595" max="14595" width="11.140625" style="356" customWidth="1"/>
    <col min="14596" max="14596" width="13.5703125" style="356" customWidth="1"/>
    <col min="14597" max="14597" width="13.42578125" style="356" customWidth="1"/>
    <col min="14598" max="14598" width="16.28515625" style="356" customWidth="1"/>
    <col min="14599" max="14599" width="16.5703125" style="356" customWidth="1"/>
    <col min="14600" max="14600" width="16.42578125" style="356" customWidth="1"/>
    <col min="14601" max="14601" width="16" style="356" customWidth="1"/>
    <col min="14602" max="14602" width="15.7109375" style="356" customWidth="1"/>
    <col min="14603" max="14604" width="17.85546875" style="356" customWidth="1"/>
    <col min="14605" max="14848" width="11.42578125" style="356"/>
    <col min="14849" max="14849" width="54.7109375" style="356" customWidth="1"/>
    <col min="14850" max="14850" width="16.28515625" style="356" customWidth="1"/>
    <col min="14851" max="14851" width="11.140625" style="356" customWidth="1"/>
    <col min="14852" max="14852" width="13.5703125" style="356" customWidth="1"/>
    <col min="14853" max="14853" width="13.42578125" style="356" customWidth="1"/>
    <col min="14854" max="14854" width="16.28515625" style="356" customWidth="1"/>
    <col min="14855" max="14855" width="16.5703125" style="356" customWidth="1"/>
    <col min="14856" max="14856" width="16.42578125" style="356" customWidth="1"/>
    <col min="14857" max="14857" width="16" style="356" customWidth="1"/>
    <col min="14858" max="14858" width="15.7109375" style="356" customWidth="1"/>
    <col min="14859" max="14860" width="17.85546875" style="356" customWidth="1"/>
    <col min="14861" max="15104" width="11.42578125" style="356"/>
    <col min="15105" max="15105" width="54.7109375" style="356" customWidth="1"/>
    <col min="15106" max="15106" width="16.28515625" style="356" customWidth="1"/>
    <col min="15107" max="15107" width="11.140625" style="356" customWidth="1"/>
    <col min="15108" max="15108" width="13.5703125" style="356" customWidth="1"/>
    <col min="15109" max="15109" width="13.42578125" style="356" customWidth="1"/>
    <col min="15110" max="15110" width="16.28515625" style="356" customWidth="1"/>
    <col min="15111" max="15111" width="16.5703125" style="356" customWidth="1"/>
    <col min="15112" max="15112" width="16.42578125" style="356" customWidth="1"/>
    <col min="15113" max="15113" width="16" style="356" customWidth="1"/>
    <col min="15114" max="15114" width="15.7109375" style="356" customWidth="1"/>
    <col min="15115" max="15116" width="17.85546875" style="356" customWidth="1"/>
    <col min="15117" max="15360" width="11.42578125" style="356"/>
    <col min="15361" max="15361" width="54.7109375" style="356" customWidth="1"/>
    <col min="15362" max="15362" width="16.28515625" style="356" customWidth="1"/>
    <col min="15363" max="15363" width="11.140625" style="356" customWidth="1"/>
    <col min="15364" max="15364" width="13.5703125" style="356" customWidth="1"/>
    <col min="15365" max="15365" width="13.42578125" style="356" customWidth="1"/>
    <col min="15366" max="15366" width="16.28515625" style="356" customWidth="1"/>
    <col min="15367" max="15367" width="16.5703125" style="356" customWidth="1"/>
    <col min="15368" max="15368" width="16.42578125" style="356" customWidth="1"/>
    <col min="15369" max="15369" width="16" style="356" customWidth="1"/>
    <col min="15370" max="15370" width="15.7109375" style="356" customWidth="1"/>
    <col min="15371" max="15372" width="17.85546875" style="356" customWidth="1"/>
    <col min="15373" max="15616" width="11.42578125" style="356"/>
    <col min="15617" max="15617" width="54.7109375" style="356" customWidth="1"/>
    <col min="15618" max="15618" width="16.28515625" style="356" customWidth="1"/>
    <col min="15619" max="15619" width="11.140625" style="356" customWidth="1"/>
    <col min="15620" max="15620" width="13.5703125" style="356" customWidth="1"/>
    <col min="15621" max="15621" width="13.42578125" style="356" customWidth="1"/>
    <col min="15622" max="15622" width="16.28515625" style="356" customWidth="1"/>
    <col min="15623" max="15623" width="16.5703125" style="356" customWidth="1"/>
    <col min="15624" max="15624" width="16.42578125" style="356" customWidth="1"/>
    <col min="15625" max="15625" width="16" style="356" customWidth="1"/>
    <col min="15626" max="15626" width="15.7109375" style="356" customWidth="1"/>
    <col min="15627" max="15628" width="17.85546875" style="356" customWidth="1"/>
    <col min="15629" max="15872" width="11.42578125" style="356"/>
    <col min="15873" max="15873" width="54.7109375" style="356" customWidth="1"/>
    <col min="15874" max="15874" width="16.28515625" style="356" customWidth="1"/>
    <col min="15875" max="15875" width="11.140625" style="356" customWidth="1"/>
    <col min="15876" max="15876" width="13.5703125" style="356" customWidth="1"/>
    <col min="15877" max="15877" width="13.42578125" style="356" customWidth="1"/>
    <col min="15878" max="15878" width="16.28515625" style="356" customWidth="1"/>
    <col min="15879" max="15879" width="16.5703125" style="356" customWidth="1"/>
    <col min="15880" max="15880" width="16.42578125" style="356" customWidth="1"/>
    <col min="15881" max="15881" width="16" style="356" customWidth="1"/>
    <col min="15882" max="15882" width="15.7109375" style="356" customWidth="1"/>
    <col min="15883" max="15884" width="17.85546875" style="356" customWidth="1"/>
    <col min="15885" max="16128" width="11.42578125" style="356"/>
    <col min="16129" max="16129" width="54.7109375" style="356" customWidth="1"/>
    <col min="16130" max="16130" width="16.28515625" style="356" customWidth="1"/>
    <col min="16131" max="16131" width="11.140625" style="356" customWidth="1"/>
    <col min="16132" max="16132" width="13.5703125" style="356" customWidth="1"/>
    <col min="16133" max="16133" width="13.42578125" style="356" customWidth="1"/>
    <col min="16134" max="16134" width="16.28515625" style="356" customWidth="1"/>
    <col min="16135" max="16135" width="16.5703125" style="356" customWidth="1"/>
    <col min="16136" max="16136" width="16.42578125" style="356" customWidth="1"/>
    <col min="16137" max="16137" width="16" style="356" customWidth="1"/>
    <col min="16138" max="16138" width="15.7109375" style="356" customWidth="1"/>
    <col min="16139" max="16140" width="17.85546875" style="356" customWidth="1"/>
    <col min="16141" max="16384" width="11.42578125" style="356"/>
  </cols>
  <sheetData>
    <row r="6" spans="1:12">
      <c r="A6" s="895" t="s">
        <v>556</v>
      </c>
      <c r="B6" s="895"/>
      <c r="C6" s="895"/>
      <c r="D6" s="895"/>
      <c r="E6" s="895"/>
      <c r="F6" s="895"/>
      <c r="G6" s="895"/>
      <c r="H6" s="895"/>
      <c r="I6" s="895"/>
      <c r="J6" s="895"/>
      <c r="K6" s="895"/>
      <c r="L6" s="895"/>
    </row>
    <row r="7" spans="1:12">
      <c r="A7" s="895" t="s">
        <v>317</v>
      </c>
      <c r="B7" s="895"/>
      <c r="C7" s="895"/>
      <c r="D7" s="895"/>
      <c r="E7" s="895"/>
      <c r="F7" s="895"/>
      <c r="G7" s="895"/>
      <c r="H7" s="895"/>
      <c r="I7" s="895"/>
      <c r="J7" s="895"/>
      <c r="K7" s="895"/>
      <c r="L7" s="895"/>
    </row>
    <row r="8" spans="1:12">
      <c r="A8" s="896" t="s">
        <v>70</v>
      </c>
      <c r="B8" s="896"/>
      <c r="C8" s="896"/>
      <c r="D8" s="896" t="s">
        <v>70</v>
      </c>
      <c r="E8" s="896"/>
      <c r="F8" s="896"/>
      <c r="G8" s="896"/>
      <c r="H8" s="896"/>
      <c r="I8" s="896"/>
      <c r="J8" s="896"/>
      <c r="K8" s="896"/>
      <c r="L8" s="896"/>
    </row>
    <row r="9" spans="1:12">
      <c r="A9" s="896" t="s">
        <v>756</v>
      </c>
      <c r="B9" s="896"/>
      <c r="C9" s="896"/>
      <c r="D9" s="896"/>
      <c r="E9" s="896"/>
      <c r="F9" s="896"/>
      <c r="G9" s="896"/>
      <c r="H9" s="896"/>
      <c r="I9" s="896"/>
      <c r="J9" s="896"/>
      <c r="K9" s="896"/>
      <c r="L9" s="896"/>
    </row>
    <row r="10" spans="1:12">
      <c r="A10" s="896" t="s">
        <v>318</v>
      </c>
      <c r="B10" s="896"/>
      <c r="C10" s="896"/>
      <c r="D10" s="896"/>
      <c r="E10" s="896"/>
      <c r="F10" s="896"/>
      <c r="G10" s="896"/>
      <c r="H10" s="896"/>
      <c r="I10" s="896"/>
      <c r="J10" s="896"/>
      <c r="K10" s="896"/>
      <c r="L10" s="896"/>
    </row>
    <row r="11" spans="1:12">
      <c r="A11" s="516"/>
      <c r="B11" s="357"/>
      <c r="C11" s="357"/>
      <c r="D11" s="357"/>
      <c r="E11" s="357"/>
      <c r="F11" s="357"/>
      <c r="G11" s="357"/>
      <c r="H11" s="357"/>
      <c r="I11" s="357"/>
      <c r="J11" s="357"/>
      <c r="K11" s="357"/>
      <c r="L11" s="358"/>
    </row>
    <row r="12" spans="1:12">
      <c r="A12" s="359"/>
      <c r="B12" s="360"/>
      <c r="C12" s="361"/>
      <c r="D12" s="361"/>
      <c r="E12" s="361"/>
      <c r="F12" s="361"/>
      <c r="G12" s="361"/>
      <c r="H12" s="361"/>
      <c r="I12" s="361"/>
      <c r="J12" s="362" t="s">
        <v>292</v>
      </c>
      <c r="K12" s="363">
        <v>43555</v>
      </c>
      <c r="L12" s="552">
        <v>43190</v>
      </c>
    </row>
    <row r="13" spans="1:12">
      <c r="A13" s="364" t="s">
        <v>210</v>
      </c>
      <c r="B13" s="894" t="s">
        <v>293</v>
      </c>
      <c r="C13" s="894"/>
      <c r="D13" s="894"/>
      <c r="E13" s="894"/>
      <c r="F13" s="365"/>
      <c r="G13" s="894" t="s">
        <v>294</v>
      </c>
      <c r="H13" s="894"/>
      <c r="I13" s="365"/>
      <c r="J13" s="365" t="s">
        <v>295</v>
      </c>
      <c r="K13" s="366" t="s">
        <v>296</v>
      </c>
      <c r="L13" s="553" t="s">
        <v>296</v>
      </c>
    </row>
    <row r="14" spans="1:12">
      <c r="A14" s="364"/>
      <c r="B14" s="366" t="s">
        <v>176</v>
      </c>
      <c r="C14" s="366" t="s">
        <v>297</v>
      </c>
      <c r="D14" s="366" t="s">
        <v>298</v>
      </c>
      <c r="E14" s="365"/>
      <c r="F14" s="364" t="s">
        <v>18</v>
      </c>
      <c r="G14" s="366" t="s">
        <v>299</v>
      </c>
      <c r="H14" s="365" t="s">
        <v>300</v>
      </c>
      <c r="I14" s="364" t="s">
        <v>18</v>
      </c>
      <c r="J14" s="364" t="s">
        <v>301</v>
      </c>
      <c r="K14" s="551" t="s">
        <v>302</v>
      </c>
      <c r="L14" s="554" t="s">
        <v>302</v>
      </c>
    </row>
    <row r="15" spans="1:12">
      <c r="A15" s="367"/>
      <c r="B15" s="368" t="s">
        <v>303</v>
      </c>
      <c r="C15" s="368" t="s">
        <v>304</v>
      </c>
      <c r="D15" s="368" t="s">
        <v>305</v>
      </c>
      <c r="E15" s="367" t="s">
        <v>306</v>
      </c>
      <c r="F15" s="367"/>
      <c r="G15" s="368" t="s">
        <v>307</v>
      </c>
      <c r="H15" s="367" t="s">
        <v>308</v>
      </c>
      <c r="I15" s="367"/>
      <c r="J15" s="367" t="s">
        <v>309</v>
      </c>
      <c r="K15" s="368" t="s">
        <v>121</v>
      </c>
      <c r="L15" s="555" t="s">
        <v>121</v>
      </c>
    </row>
    <row r="16" spans="1:12">
      <c r="A16" s="370" t="s">
        <v>310</v>
      </c>
      <c r="B16" s="369"/>
      <c r="C16" s="369"/>
      <c r="D16" s="369"/>
      <c r="E16" s="369"/>
      <c r="F16" s="369"/>
      <c r="G16" s="369"/>
      <c r="H16" s="369"/>
      <c r="I16" s="369"/>
      <c r="J16" s="369"/>
      <c r="K16" s="369"/>
      <c r="L16" s="556"/>
    </row>
    <row r="17" spans="1:12">
      <c r="A17" s="373" t="s">
        <v>339</v>
      </c>
      <c r="B17" s="371">
        <v>120000000</v>
      </c>
      <c r="C17" s="371">
        <v>0</v>
      </c>
      <c r="D17" s="371">
        <v>884126</v>
      </c>
      <c r="E17" s="371">
        <v>0</v>
      </c>
      <c r="F17" s="371">
        <v>120884126</v>
      </c>
      <c r="G17" s="371">
        <v>7735652</v>
      </c>
      <c r="H17" s="371">
        <v>1036404</v>
      </c>
      <c r="I17" s="371">
        <v>8772056</v>
      </c>
      <c r="J17" s="371">
        <v>24238858</v>
      </c>
      <c r="K17" s="371">
        <v>153895040</v>
      </c>
      <c r="L17" s="557">
        <v>135896957</v>
      </c>
    </row>
    <row r="18" spans="1:12">
      <c r="A18" s="373" t="s">
        <v>337</v>
      </c>
      <c r="B18" s="374"/>
      <c r="C18" s="374"/>
      <c r="D18" s="374"/>
      <c r="E18" s="374"/>
      <c r="F18" s="371"/>
      <c r="G18" s="374"/>
      <c r="H18" s="374"/>
      <c r="I18" s="371"/>
      <c r="J18" s="371"/>
      <c r="K18" s="371"/>
      <c r="L18" s="557"/>
    </row>
    <row r="19" spans="1:12">
      <c r="B19" s="374"/>
      <c r="C19" s="374"/>
      <c r="D19" s="374"/>
      <c r="E19" s="374"/>
      <c r="F19" s="374"/>
      <c r="G19" s="374"/>
      <c r="H19" s="374"/>
      <c r="I19" s="371"/>
      <c r="J19" s="371"/>
      <c r="K19" s="374"/>
      <c r="L19" s="557"/>
    </row>
    <row r="20" spans="1:12" ht="16.5" thickBot="1">
      <c r="A20" s="373" t="s">
        <v>338</v>
      </c>
      <c r="B20" s="394">
        <f t="shared" ref="B20:K20" si="0">SUM(B17:B19)</f>
        <v>120000000</v>
      </c>
      <c r="C20" s="394">
        <f t="shared" si="0"/>
        <v>0</v>
      </c>
      <c r="D20" s="394">
        <f t="shared" si="0"/>
        <v>884126</v>
      </c>
      <c r="E20" s="394">
        <f t="shared" si="0"/>
        <v>0</v>
      </c>
      <c r="F20" s="394">
        <f t="shared" si="0"/>
        <v>120884126</v>
      </c>
      <c r="G20" s="394">
        <f t="shared" si="0"/>
        <v>7735652</v>
      </c>
      <c r="H20" s="394">
        <f t="shared" si="0"/>
        <v>1036404</v>
      </c>
      <c r="I20" s="395">
        <f t="shared" si="0"/>
        <v>8772056</v>
      </c>
      <c r="J20" s="395">
        <f t="shared" si="0"/>
        <v>24238858</v>
      </c>
      <c r="K20" s="394">
        <f t="shared" si="0"/>
        <v>153895040</v>
      </c>
      <c r="L20" s="630">
        <v>135896957</v>
      </c>
    </row>
    <row r="21" spans="1:12" ht="15" customHeight="1">
      <c r="A21" s="373"/>
      <c r="B21" s="374"/>
      <c r="C21" s="374"/>
      <c r="D21" s="374"/>
      <c r="E21" s="374"/>
      <c r="F21" s="374"/>
      <c r="G21" s="374"/>
      <c r="H21" s="374"/>
      <c r="I21" s="371"/>
      <c r="J21" s="371"/>
      <c r="K21" s="374"/>
      <c r="L21" s="557"/>
    </row>
    <row r="22" spans="1:12" ht="15" customHeight="1">
      <c r="A22" s="373" t="s">
        <v>340</v>
      </c>
      <c r="B22" s="374">
        <v>0</v>
      </c>
      <c r="C22" s="374">
        <v>0</v>
      </c>
      <c r="D22" s="374">
        <v>0</v>
      </c>
      <c r="E22" s="374">
        <v>0</v>
      </c>
      <c r="F22" s="371">
        <f>SUM(B22:E22)</f>
        <v>0</v>
      </c>
      <c r="G22" s="374">
        <v>0</v>
      </c>
      <c r="H22" s="374">
        <v>0</v>
      </c>
      <c r="I22" s="371">
        <f>SUM(G22:H22)</f>
        <v>0</v>
      </c>
      <c r="J22" s="371">
        <v>0</v>
      </c>
      <c r="K22" s="371">
        <f>(F22+I22+J22)</f>
        <v>0</v>
      </c>
      <c r="L22" s="557">
        <v>0</v>
      </c>
    </row>
    <row r="23" spans="1:12" ht="15" customHeight="1">
      <c r="A23" s="373" t="s">
        <v>341</v>
      </c>
      <c r="B23" s="374">
        <v>0</v>
      </c>
      <c r="C23" s="374">
        <v>0</v>
      </c>
      <c r="D23" s="374">
        <v>0</v>
      </c>
      <c r="E23" s="374">
        <v>0</v>
      </c>
      <c r="F23" s="371">
        <f>SUM(B23:E23)</f>
        <v>0</v>
      </c>
      <c r="G23" s="374">
        <v>0</v>
      </c>
      <c r="H23" s="374">
        <v>0</v>
      </c>
      <c r="I23" s="371">
        <f>SUM(G23:H23)</f>
        <v>0</v>
      </c>
      <c r="J23" s="371">
        <v>0</v>
      </c>
      <c r="K23" s="371">
        <f>(F23+I23+J23)</f>
        <v>0</v>
      </c>
      <c r="L23" s="557">
        <v>0</v>
      </c>
    </row>
    <row r="24" spans="1:12" ht="15" customHeight="1">
      <c r="A24" s="373" t="s">
        <v>674</v>
      </c>
      <c r="B24" s="374">
        <v>0</v>
      </c>
      <c r="C24" s="374">
        <v>0</v>
      </c>
      <c r="D24" s="374">
        <v>0</v>
      </c>
      <c r="E24" s="374">
        <v>0</v>
      </c>
      <c r="F24" s="371">
        <f>SUM(B24:E24)</f>
        <v>0</v>
      </c>
      <c r="G24" s="374">
        <v>0</v>
      </c>
      <c r="H24" s="374">
        <v>0</v>
      </c>
      <c r="I24" s="371">
        <f>SUM(G24:H24)</f>
        <v>0</v>
      </c>
      <c r="J24" s="371">
        <v>0</v>
      </c>
      <c r="K24" s="371">
        <f>(F24+I24+J24)</f>
        <v>0</v>
      </c>
      <c r="L24" s="557">
        <v>0</v>
      </c>
    </row>
    <row r="25" spans="1:12" ht="15" customHeight="1">
      <c r="A25" s="373" t="s">
        <v>675</v>
      </c>
      <c r="B25" s="520">
        <v>0</v>
      </c>
      <c r="C25" s="374">
        <v>0</v>
      </c>
      <c r="D25" s="374">
        <v>0</v>
      </c>
      <c r="E25" s="374">
        <v>0</v>
      </c>
      <c r="F25" s="371">
        <f t="shared" ref="F25:F37" si="1">SUM(B25:E25)</f>
        <v>0</v>
      </c>
      <c r="G25" s="374">
        <v>0</v>
      </c>
      <c r="H25" s="374">
        <v>0</v>
      </c>
      <c r="I25" s="371">
        <f>SUM(G25:H25)</f>
        <v>0</v>
      </c>
      <c r="J25" s="371">
        <v>0</v>
      </c>
      <c r="K25" s="371">
        <f>(F25+I25+J25)</f>
        <v>0</v>
      </c>
      <c r="L25" s="557">
        <v>0</v>
      </c>
    </row>
    <row r="26" spans="1:12" ht="15" customHeight="1">
      <c r="A26" s="373" t="s">
        <v>342</v>
      </c>
      <c r="B26" s="374">
        <v>0</v>
      </c>
      <c r="C26" s="374">
        <v>0</v>
      </c>
      <c r="D26" s="374">
        <v>0</v>
      </c>
      <c r="E26" s="374">
        <v>0</v>
      </c>
      <c r="F26" s="371">
        <f t="shared" si="1"/>
        <v>0</v>
      </c>
      <c r="G26" s="374">
        <v>0</v>
      </c>
      <c r="H26" s="374">
        <v>0</v>
      </c>
      <c r="I26" s="371">
        <f t="shared" ref="I26:I37" si="2">SUM(G26:H26)</f>
        <v>0</v>
      </c>
      <c r="J26" s="411">
        <v>0</v>
      </c>
      <c r="K26" s="411">
        <f t="shared" ref="K26:K37" si="3">(F26+I26+J26)</f>
        <v>0</v>
      </c>
      <c r="L26" s="557">
        <v>0</v>
      </c>
    </row>
    <row r="27" spans="1:12" ht="15" customHeight="1">
      <c r="A27" s="373"/>
      <c r="B27" s="374"/>
      <c r="C27" s="374"/>
      <c r="D27" s="374"/>
      <c r="E27" s="374"/>
      <c r="F27" s="371"/>
      <c r="G27" s="374"/>
      <c r="H27" s="374"/>
      <c r="I27" s="371"/>
      <c r="J27" s="371">
        <v>0</v>
      </c>
      <c r="K27" s="371"/>
      <c r="L27" s="557"/>
    </row>
    <row r="28" spans="1:12" ht="15" customHeight="1">
      <c r="A28" s="373" t="s">
        <v>313</v>
      </c>
      <c r="B28" s="374">
        <v>0</v>
      </c>
      <c r="C28" s="374">
        <v>0</v>
      </c>
      <c r="D28" s="374">
        <v>0</v>
      </c>
      <c r="E28" s="374">
        <v>0</v>
      </c>
      <c r="F28" s="371">
        <f t="shared" si="1"/>
        <v>0</v>
      </c>
      <c r="G28" s="374">
        <v>1612713</v>
      </c>
      <c r="H28" s="374">
        <v>0</v>
      </c>
      <c r="I28" s="371">
        <f t="shared" si="2"/>
        <v>1612713</v>
      </c>
      <c r="J28" s="371">
        <v>0</v>
      </c>
      <c r="K28" s="371">
        <f t="shared" si="3"/>
        <v>1612713</v>
      </c>
      <c r="L28" s="557">
        <v>761819</v>
      </c>
    </row>
    <row r="29" spans="1:12" ht="15" customHeight="1">
      <c r="A29" s="373" t="s">
        <v>311</v>
      </c>
      <c r="B29" s="374">
        <v>0</v>
      </c>
      <c r="C29" s="374">
        <v>0</v>
      </c>
      <c r="D29" s="374">
        <v>0</v>
      </c>
      <c r="E29" s="374">
        <v>0</v>
      </c>
      <c r="F29" s="371">
        <f t="shared" si="1"/>
        <v>0</v>
      </c>
      <c r="G29" s="374">
        <v>0</v>
      </c>
      <c r="H29" s="374">
        <v>167863</v>
      </c>
      <c r="I29" s="371">
        <f t="shared" si="2"/>
        <v>167863</v>
      </c>
      <c r="J29" s="371">
        <v>0</v>
      </c>
      <c r="K29" s="371">
        <f t="shared" si="3"/>
        <v>167863</v>
      </c>
      <c r="L29" s="557">
        <v>0</v>
      </c>
    </row>
    <row r="30" spans="1:12" ht="15" customHeight="1">
      <c r="A30" s="373" t="s">
        <v>312</v>
      </c>
      <c r="B30" s="374">
        <v>0</v>
      </c>
      <c r="C30" s="374">
        <v>0</v>
      </c>
      <c r="D30" s="374">
        <v>0</v>
      </c>
      <c r="E30" s="374">
        <v>0</v>
      </c>
      <c r="F30" s="371">
        <f t="shared" si="1"/>
        <v>0</v>
      </c>
      <c r="G30" s="374">
        <v>0</v>
      </c>
      <c r="H30" s="374">
        <v>0</v>
      </c>
      <c r="I30" s="371">
        <f t="shared" si="2"/>
        <v>0</v>
      </c>
      <c r="J30" s="411">
        <v>0</v>
      </c>
      <c r="K30" s="411">
        <f t="shared" si="3"/>
        <v>0</v>
      </c>
      <c r="L30" s="558">
        <v>14474572</v>
      </c>
    </row>
    <row r="31" spans="1:12" ht="15" customHeight="1">
      <c r="B31" s="374"/>
      <c r="C31" s="374"/>
      <c r="D31" s="374"/>
      <c r="E31" s="374"/>
      <c r="F31" s="371"/>
      <c r="G31" s="371"/>
      <c r="H31" s="374"/>
      <c r="I31" s="371"/>
      <c r="J31" s="372">
        <v>0</v>
      </c>
      <c r="K31" s="371"/>
      <c r="L31" s="557"/>
    </row>
    <row r="32" spans="1:12" ht="15" customHeight="1">
      <c r="A32" s="373" t="s">
        <v>314</v>
      </c>
      <c r="B32" s="374">
        <v>0</v>
      </c>
      <c r="C32" s="374">
        <v>0</v>
      </c>
      <c r="D32" s="374">
        <v>0</v>
      </c>
      <c r="E32" s="374">
        <v>0</v>
      </c>
      <c r="F32" s="371">
        <f t="shared" si="1"/>
        <v>0</v>
      </c>
      <c r="G32" s="374">
        <v>0</v>
      </c>
      <c r="H32" s="371">
        <f>1036404-H20</f>
        <v>0</v>
      </c>
      <c r="I32" s="371">
        <f t="shared" si="2"/>
        <v>0</v>
      </c>
      <c r="J32" s="371">
        <v>0</v>
      </c>
      <c r="K32" s="371">
        <f t="shared" si="3"/>
        <v>0</v>
      </c>
      <c r="L32" s="558">
        <v>280197</v>
      </c>
    </row>
    <row r="33" spans="1:15" ht="15" customHeight="1">
      <c r="A33" s="373" t="s">
        <v>315</v>
      </c>
      <c r="B33" s="374">
        <v>0</v>
      </c>
      <c r="C33" s="374">
        <v>0</v>
      </c>
      <c r="D33" s="374">
        <v>0</v>
      </c>
      <c r="E33" s="374">
        <v>0</v>
      </c>
      <c r="F33" s="371">
        <f t="shared" si="1"/>
        <v>0</v>
      </c>
      <c r="G33" s="374">
        <v>0</v>
      </c>
      <c r="H33" s="371">
        <v>0</v>
      </c>
      <c r="I33" s="371">
        <f t="shared" si="2"/>
        <v>0</v>
      </c>
      <c r="J33" s="371">
        <v>0</v>
      </c>
      <c r="K33" s="371">
        <f t="shared" si="3"/>
        <v>0</v>
      </c>
      <c r="L33" s="557">
        <v>0</v>
      </c>
    </row>
    <row r="34" spans="1:15" ht="15" customHeight="1">
      <c r="A34" s="373" t="s">
        <v>343</v>
      </c>
      <c r="B34" s="374">
        <v>0</v>
      </c>
      <c r="C34" s="374">
        <v>0</v>
      </c>
      <c r="D34" s="374">
        <v>0</v>
      </c>
      <c r="E34" s="374">
        <v>0</v>
      </c>
      <c r="F34" s="371">
        <f t="shared" si="1"/>
        <v>0</v>
      </c>
      <c r="G34" s="374">
        <v>0</v>
      </c>
      <c r="H34" s="374">
        <v>0</v>
      </c>
      <c r="I34" s="371">
        <f t="shared" si="2"/>
        <v>0</v>
      </c>
      <c r="J34" s="374">
        <v>0</v>
      </c>
      <c r="K34" s="371">
        <f t="shared" si="3"/>
        <v>0</v>
      </c>
      <c r="L34" s="557">
        <v>0</v>
      </c>
    </row>
    <row r="35" spans="1:15" ht="15" customHeight="1">
      <c r="A35" s="373" t="s">
        <v>573</v>
      </c>
      <c r="B35" s="374">
        <v>0</v>
      </c>
      <c r="C35" s="374">
        <v>0</v>
      </c>
      <c r="D35" s="374">
        <v>0</v>
      </c>
      <c r="E35" s="374">
        <v>0</v>
      </c>
      <c r="F35" s="371">
        <f t="shared" si="1"/>
        <v>0</v>
      </c>
      <c r="G35" s="374">
        <v>0</v>
      </c>
      <c r="H35" s="374">
        <v>0</v>
      </c>
      <c r="I35" s="371">
        <f t="shared" si="2"/>
        <v>0</v>
      </c>
      <c r="J35" s="374">
        <v>-24238858</v>
      </c>
      <c r="K35" s="371">
        <f t="shared" si="3"/>
        <v>-24238858</v>
      </c>
      <c r="L35" s="557">
        <v>0</v>
      </c>
    </row>
    <row r="36" spans="1:15" ht="15" customHeight="1">
      <c r="A36" s="373" t="s">
        <v>757</v>
      </c>
      <c r="B36" s="374"/>
      <c r="C36" s="374"/>
      <c r="D36" s="374"/>
      <c r="E36" s="374"/>
      <c r="F36" s="371"/>
      <c r="G36" s="374"/>
      <c r="H36" s="374"/>
      <c r="I36" s="371"/>
      <c r="J36" s="521">
        <v>30641531</v>
      </c>
      <c r="K36" s="411">
        <f t="shared" si="3"/>
        <v>30641531</v>
      </c>
      <c r="L36" s="557">
        <v>-7282791</v>
      </c>
    </row>
    <row r="37" spans="1:15" ht="15" customHeight="1">
      <c r="A37" s="373" t="s">
        <v>758</v>
      </c>
      <c r="B37" s="374">
        <v>0</v>
      </c>
      <c r="C37" s="374">
        <v>0</v>
      </c>
      <c r="D37" s="374">
        <v>0</v>
      </c>
      <c r="E37" s="374">
        <v>0</v>
      </c>
      <c r="F37" s="371">
        <f t="shared" si="1"/>
        <v>0</v>
      </c>
      <c r="G37" s="374">
        <v>0</v>
      </c>
      <c r="H37" s="374">
        <v>0</v>
      </c>
      <c r="I37" s="371">
        <f t="shared" si="2"/>
        <v>0</v>
      </c>
      <c r="J37" s="371">
        <v>12698259</v>
      </c>
      <c r="K37" s="371">
        <f t="shared" si="3"/>
        <v>12698259</v>
      </c>
      <c r="L37" s="557">
        <v>9764286</v>
      </c>
    </row>
    <row r="38" spans="1:15" ht="15" customHeight="1">
      <c r="A38" s="373"/>
      <c r="B38" s="374"/>
      <c r="C38" s="374"/>
      <c r="D38" s="374"/>
      <c r="E38" s="374"/>
      <c r="F38" s="371"/>
      <c r="G38" s="374"/>
      <c r="H38" s="374"/>
      <c r="I38" s="371"/>
      <c r="J38" s="374"/>
      <c r="K38" s="371"/>
      <c r="L38" s="559"/>
    </row>
    <row r="39" spans="1:15" ht="15" customHeight="1">
      <c r="A39" s="359" t="s">
        <v>755</v>
      </c>
      <c r="B39" s="396">
        <f t="shared" ref="B39:J39" si="4">SUM(B20:B38)</f>
        <v>120000000</v>
      </c>
      <c r="C39" s="396">
        <f t="shared" si="4"/>
        <v>0</v>
      </c>
      <c r="D39" s="396">
        <f t="shared" si="4"/>
        <v>884126</v>
      </c>
      <c r="E39" s="396">
        <f t="shared" si="4"/>
        <v>0</v>
      </c>
      <c r="F39" s="396">
        <f t="shared" si="4"/>
        <v>120884126</v>
      </c>
      <c r="G39" s="396">
        <f>SUM(G20:G38)</f>
        <v>9348365</v>
      </c>
      <c r="H39" s="396">
        <f t="shared" si="4"/>
        <v>1204267</v>
      </c>
      <c r="I39" s="396">
        <f t="shared" si="4"/>
        <v>10552632</v>
      </c>
      <c r="J39" s="396">
        <f t="shared" si="4"/>
        <v>43339790</v>
      </c>
      <c r="K39" s="396">
        <f>SUM(K20:K38)</f>
        <v>174776548</v>
      </c>
      <c r="L39" s="631"/>
      <c r="O39" s="375"/>
    </row>
    <row r="40" spans="1:15" ht="15" customHeight="1">
      <c r="A40" s="397" t="s">
        <v>721</v>
      </c>
      <c r="B40" s="398">
        <v>120000000</v>
      </c>
      <c r="C40" s="398">
        <v>0</v>
      </c>
      <c r="D40" s="398">
        <v>884126</v>
      </c>
      <c r="E40" s="398">
        <v>0</v>
      </c>
      <c r="F40" s="398">
        <v>120884126</v>
      </c>
      <c r="G40" s="398">
        <v>7735652</v>
      </c>
      <c r="H40" s="398">
        <v>1036404</v>
      </c>
      <c r="I40" s="398">
        <v>8772056</v>
      </c>
      <c r="J40" s="398">
        <v>24238858</v>
      </c>
      <c r="K40" s="398"/>
      <c r="L40" s="399">
        <f>SUM(L20:L37)</f>
        <v>153895040</v>
      </c>
      <c r="O40" s="375"/>
    </row>
    <row r="41" spans="1:15" ht="15" customHeight="1">
      <c r="K41" s="375"/>
      <c r="L41" s="400"/>
    </row>
    <row r="42" spans="1:15" ht="15" customHeight="1">
      <c r="J42" s="375"/>
      <c r="K42" s="375"/>
      <c r="L42" s="400"/>
    </row>
    <row r="43" spans="1:15" ht="15" customHeight="1">
      <c r="K43" s="375"/>
      <c r="L43" s="400"/>
    </row>
    <row r="44" spans="1:15" ht="15" customHeight="1">
      <c r="L44" s="400"/>
    </row>
    <row r="45" spans="1:15" ht="15" customHeight="1">
      <c r="A45" s="897"/>
      <c r="B45" s="898"/>
      <c r="C45" s="898"/>
      <c r="E45" s="896"/>
      <c r="F45" s="896"/>
      <c r="G45" s="896"/>
      <c r="I45" s="896"/>
      <c r="J45" s="896"/>
      <c r="K45" s="896"/>
    </row>
    <row r="46" spans="1:15" ht="15" customHeight="1">
      <c r="A46" s="898" t="s">
        <v>321</v>
      </c>
      <c r="B46" s="898"/>
      <c r="C46" s="898"/>
      <c r="E46" s="896" t="s">
        <v>133</v>
      </c>
      <c r="F46" s="896"/>
      <c r="G46" s="896"/>
      <c r="I46" s="896" t="s">
        <v>740</v>
      </c>
      <c r="J46" s="896"/>
      <c r="K46" s="896"/>
    </row>
    <row r="48" spans="1:15" ht="15" customHeight="1">
      <c r="A48" s="899"/>
      <c r="B48" s="899"/>
      <c r="C48" s="899"/>
      <c r="D48" s="899"/>
      <c r="E48" s="899"/>
      <c r="F48" s="899"/>
      <c r="G48" s="899"/>
      <c r="H48" s="899"/>
      <c r="I48" s="899"/>
      <c r="J48" s="899"/>
      <c r="K48" s="899"/>
      <c r="L48" s="899"/>
    </row>
  </sheetData>
  <mergeCells count="15">
    <mergeCell ref="A45:C45"/>
    <mergeCell ref="E45:G45"/>
    <mergeCell ref="I45:K45"/>
    <mergeCell ref="A48:L48"/>
    <mergeCell ref="A46:C46"/>
    <mergeCell ref="E46:G46"/>
    <mergeCell ref="I46:K46"/>
    <mergeCell ref="B13:E13"/>
    <mergeCell ref="G13:H13"/>
    <mergeCell ref="A6:L6"/>
    <mergeCell ref="A7:L7"/>
    <mergeCell ref="A8:C8"/>
    <mergeCell ref="D8:L8"/>
    <mergeCell ref="A9:L9"/>
    <mergeCell ref="A10:L10"/>
  </mergeCells>
  <pageMargins left="0.31496062992125984" right="0.31496062992125984" top="0.74803149606299213" bottom="0.74803149606299213" header="0.31496062992125984" footer="0.31496062992125984"/>
  <pageSetup paperSize="9" scale="6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6:AL81"/>
  <sheetViews>
    <sheetView zoomScale="95" zoomScaleNormal="95" workbookViewId="0">
      <selection activeCell="C3" sqref="C3"/>
    </sheetView>
  </sheetViews>
  <sheetFormatPr baseColWidth="10" defaultRowHeight="12.75"/>
  <cols>
    <col min="1" max="1" width="4.28515625" style="61" customWidth="1"/>
    <col min="2" max="2" width="3.28515625" style="61" customWidth="1"/>
    <col min="3" max="5" width="11.42578125" style="61"/>
    <col min="6" max="6" width="14.28515625" style="61" bestFit="1" customWidth="1"/>
    <col min="7" max="7" width="18.7109375" style="61" customWidth="1"/>
    <col min="8" max="8" width="3.7109375" style="61" customWidth="1"/>
    <col min="9" max="9" width="14.5703125" style="61" customWidth="1"/>
    <col min="10" max="10" width="13.7109375" style="61" customWidth="1"/>
    <col min="11" max="11" width="16.42578125" style="61" bestFit="1" customWidth="1"/>
    <col min="12" max="12" width="13.28515625" style="78" bestFit="1" customWidth="1"/>
    <col min="13" max="256" width="11.42578125" style="61"/>
    <col min="257" max="257" width="4.28515625" style="61" customWidth="1"/>
    <col min="258" max="258" width="3.28515625" style="61" customWidth="1"/>
    <col min="259" max="261" width="11.42578125" style="61"/>
    <col min="262" max="262" width="14.28515625" style="61" bestFit="1" customWidth="1"/>
    <col min="263" max="263" width="18.7109375" style="61" customWidth="1"/>
    <col min="264" max="264" width="3.7109375" style="61" customWidth="1"/>
    <col min="265" max="265" width="14.5703125" style="61" customWidth="1"/>
    <col min="266" max="266" width="13.7109375" style="61" customWidth="1"/>
    <col min="267" max="267" width="12.140625" style="61" bestFit="1" customWidth="1"/>
    <col min="268" max="268" width="13.28515625" style="61" bestFit="1" customWidth="1"/>
    <col min="269" max="512" width="11.42578125" style="61"/>
    <col min="513" max="513" width="4.28515625" style="61" customWidth="1"/>
    <col min="514" max="514" width="3.28515625" style="61" customWidth="1"/>
    <col min="515" max="517" width="11.42578125" style="61"/>
    <col min="518" max="518" width="14.28515625" style="61" bestFit="1" customWidth="1"/>
    <col min="519" max="519" width="18.7109375" style="61" customWidth="1"/>
    <col min="520" max="520" width="3.7109375" style="61" customWidth="1"/>
    <col min="521" max="521" width="14.5703125" style="61" customWidth="1"/>
    <col min="522" max="522" width="13.7109375" style="61" customWidth="1"/>
    <col min="523" max="523" width="12.140625" style="61" bestFit="1" customWidth="1"/>
    <col min="524" max="524" width="13.28515625" style="61" bestFit="1" customWidth="1"/>
    <col min="525" max="768" width="11.42578125" style="61"/>
    <col min="769" max="769" width="4.28515625" style="61" customWidth="1"/>
    <col min="770" max="770" width="3.28515625" style="61" customWidth="1"/>
    <col min="771" max="773" width="11.42578125" style="61"/>
    <col min="774" max="774" width="14.28515625" style="61" bestFit="1" customWidth="1"/>
    <col min="775" max="775" width="18.7109375" style="61" customWidth="1"/>
    <col min="776" max="776" width="3.7109375" style="61" customWidth="1"/>
    <col min="777" max="777" width="14.5703125" style="61" customWidth="1"/>
    <col min="778" max="778" width="13.7109375" style="61" customWidth="1"/>
    <col min="779" max="779" width="12.140625" style="61" bestFit="1" customWidth="1"/>
    <col min="780" max="780" width="13.28515625" style="61" bestFit="1" customWidth="1"/>
    <col min="781" max="1024" width="11.42578125" style="61"/>
    <col min="1025" max="1025" width="4.28515625" style="61" customWidth="1"/>
    <col min="1026" max="1026" width="3.28515625" style="61" customWidth="1"/>
    <col min="1027" max="1029" width="11.42578125" style="61"/>
    <col min="1030" max="1030" width="14.28515625" style="61" bestFit="1" customWidth="1"/>
    <col min="1031" max="1031" width="18.7109375" style="61" customWidth="1"/>
    <col min="1032" max="1032" width="3.7109375" style="61" customWidth="1"/>
    <col min="1033" max="1033" width="14.5703125" style="61" customWidth="1"/>
    <col min="1034" max="1034" width="13.7109375" style="61" customWidth="1"/>
    <col min="1035" max="1035" width="12.140625" style="61" bestFit="1" customWidth="1"/>
    <col min="1036" max="1036" width="13.28515625" style="61" bestFit="1" customWidth="1"/>
    <col min="1037" max="1280" width="11.42578125" style="61"/>
    <col min="1281" max="1281" width="4.28515625" style="61" customWidth="1"/>
    <col min="1282" max="1282" width="3.28515625" style="61" customWidth="1"/>
    <col min="1283" max="1285" width="11.42578125" style="61"/>
    <col min="1286" max="1286" width="14.28515625" style="61" bestFit="1" customWidth="1"/>
    <col min="1287" max="1287" width="18.7109375" style="61" customWidth="1"/>
    <col min="1288" max="1288" width="3.7109375" style="61" customWidth="1"/>
    <col min="1289" max="1289" width="14.5703125" style="61" customWidth="1"/>
    <col min="1290" max="1290" width="13.7109375" style="61" customWidth="1"/>
    <col min="1291" max="1291" width="12.140625" style="61" bestFit="1" customWidth="1"/>
    <col min="1292" max="1292" width="13.28515625" style="61" bestFit="1" customWidth="1"/>
    <col min="1293" max="1536" width="11.42578125" style="61"/>
    <col min="1537" max="1537" width="4.28515625" style="61" customWidth="1"/>
    <col min="1538" max="1538" width="3.28515625" style="61" customWidth="1"/>
    <col min="1539" max="1541" width="11.42578125" style="61"/>
    <col min="1542" max="1542" width="14.28515625" style="61" bestFit="1" customWidth="1"/>
    <col min="1543" max="1543" width="18.7109375" style="61" customWidth="1"/>
    <col min="1544" max="1544" width="3.7109375" style="61" customWidth="1"/>
    <col min="1545" max="1545" width="14.5703125" style="61" customWidth="1"/>
    <col min="1546" max="1546" width="13.7109375" style="61" customWidth="1"/>
    <col min="1547" max="1547" width="12.140625" style="61" bestFit="1" customWidth="1"/>
    <col min="1548" max="1548" width="13.28515625" style="61" bestFit="1" customWidth="1"/>
    <col min="1549" max="1792" width="11.42578125" style="61"/>
    <col min="1793" max="1793" width="4.28515625" style="61" customWidth="1"/>
    <col min="1794" max="1794" width="3.28515625" style="61" customWidth="1"/>
    <col min="1795" max="1797" width="11.42578125" style="61"/>
    <col min="1798" max="1798" width="14.28515625" style="61" bestFit="1" customWidth="1"/>
    <col min="1799" max="1799" width="18.7109375" style="61" customWidth="1"/>
    <col min="1800" max="1800" width="3.7109375" style="61" customWidth="1"/>
    <col min="1801" max="1801" width="14.5703125" style="61" customWidth="1"/>
    <col min="1802" max="1802" width="13.7109375" style="61" customWidth="1"/>
    <col min="1803" max="1803" width="12.140625" style="61" bestFit="1" customWidth="1"/>
    <col min="1804" max="1804" width="13.28515625" style="61" bestFit="1" customWidth="1"/>
    <col min="1805" max="2048" width="11.42578125" style="61"/>
    <col min="2049" max="2049" width="4.28515625" style="61" customWidth="1"/>
    <col min="2050" max="2050" width="3.28515625" style="61" customWidth="1"/>
    <col min="2051" max="2053" width="11.42578125" style="61"/>
    <col min="2054" max="2054" width="14.28515625" style="61" bestFit="1" customWidth="1"/>
    <col min="2055" max="2055" width="18.7109375" style="61" customWidth="1"/>
    <col min="2056" max="2056" width="3.7109375" style="61" customWidth="1"/>
    <col min="2057" max="2057" width="14.5703125" style="61" customWidth="1"/>
    <col min="2058" max="2058" width="13.7109375" style="61" customWidth="1"/>
    <col min="2059" max="2059" width="12.140625" style="61" bestFit="1" customWidth="1"/>
    <col min="2060" max="2060" width="13.28515625" style="61" bestFit="1" customWidth="1"/>
    <col min="2061" max="2304" width="11.42578125" style="61"/>
    <col min="2305" max="2305" width="4.28515625" style="61" customWidth="1"/>
    <col min="2306" max="2306" width="3.28515625" style="61" customWidth="1"/>
    <col min="2307" max="2309" width="11.42578125" style="61"/>
    <col min="2310" max="2310" width="14.28515625" style="61" bestFit="1" customWidth="1"/>
    <col min="2311" max="2311" width="18.7109375" style="61" customWidth="1"/>
    <col min="2312" max="2312" width="3.7109375" style="61" customWidth="1"/>
    <col min="2313" max="2313" width="14.5703125" style="61" customWidth="1"/>
    <col min="2314" max="2314" width="13.7109375" style="61" customWidth="1"/>
    <col min="2315" max="2315" width="12.140625" style="61" bestFit="1" customWidth="1"/>
    <col min="2316" max="2316" width="13.28515625" style="61" bestFit="1" customWidth="1"/>
    <col min="2317" max="2560" width="11.42578125" style="61"/>
    <col min="2561" max="2561" width="4.28515625" style="61" customWidth="1"/>
    <col min="2562" max="2562" width="3.28515625" style="61" customWidth="1"/>
    <col min="2563" max="2565" width="11.42578125" style="61"/>
    <col min="2566" max="2566" width="14.28515625" style="61" bestFit="1" customWidth="1"/>
    <col min="2567" max="2567" width="18.7109375" style="61" customWidth="1"/>
    <col min="2568" max="2568" width="3.7109375" style="61" customWidth="1"/>
    <col min="2569" max="2569" width="14.5703125" style="61" customWidth="1"/>
    <col min="2570" max="2570" width="13.7109375" style="61" customWidth="1"/>
    <col min="2571" max="2571" width="12.140625" style="61" bestFit="1" customWidth="1"/>
    <col min="2572" max="2572" width="13.28515625" style="61" bestFit="1" customWidth="1"/>
    <col min="2573" max="2816" width="11.42578125" style="61"/>
    <col min="2817" max="2817" width="4.28515625" style="61" customWidth="1"/>
    <col min="2818" max="2818" width="3.28515625" style="61" customWidth="1"/>
    <col min="2819" max="2821" width="11.42578125" style="61"/>
    <col min="2822" max="2822" width="14.28515625" style="61" bestFit="1" customWidth="1"/>
    <col min="2823" max="2823" width="18.7109375" style="61" customWidth="1"/>
    <col min="2824" max="2824" width="3.7109375" style="61" customWidth="1"/>
    <col min="2825" max="2825" width="14.5703125" style="61" customWidth="1"/>
    <col min="2826" max="2826" width="13.7109375" style="61" customWidth="1"/>
    <col min="2827" max="2827" width="12.140625" style="61" bestFit="1" customWidth="1"/>
    <col min="2828" max="2828" width="13.28515625" style="61" bestFit="1" customWidth="1"/>
    <col min="2829" max="3072" width="11.42578125" style="61"/>
    <col min="3073" max="3073" width="4.28515625" style="61" customWidth="1"/>
    <col min="3074" max="3074" width="3.28515625" style="61" customWidth="1"/>
    <col min="3075" max="3077" width="11.42578125" style="61"/>
    <col min="3078" max="3078" width="14.28515625" style="61" bestFit="1" customWidth="1"/>
    <col min="3079" max="3079" width="18.7109375" style="61" customWidth="1"/>
    <col min="3080" max="3080" width="3.7109375" style="61" customWidth="1"/>
    <col min="3081" max="3081" width="14.5703125" style="61" customWidth="1"/>
    <col min="3082" max="3082" width="13.7109375" style="61" customWidth="1"/>
    <col min="3083" max="3083" width="12.140625" style="61" bestFit="1" customWidth="1"/>
    <col min="3084" max="3084" width="13.28515625" style="61" bestFit="1" customWidth="1"/>
    <col min="3085" max="3328" width="11.42578125" style="61"/>
    <col min="3329" max="3329" width="4.28515625" style="61" customWidth="1"/>
    <col min="3330" max="3330" width="3.28515625" style="61" customWidth="1"/>
    <col min="3331" max="3333" width="11.42578125" style="61"/>
    <col min="3334" max="3334" width="14.28515625" style="61" bestFit="1" customWidth="1"/>
    <col min="3335" max="3335" width="18.7109375" style="61" customWidth="1"/>
    <col min="3336" max="3336" width="3.7109375" style="61" customWidth="1"/>
    <col min="3337" max="3337" width="14.5703125" style="61" customWidth="1"/>
    <col min="3338" max="3338" width="13.7109375" style="61" customWidth="1"/>
    <col min="3339" max="3339" width="12.140625" style="61" bestFit="1" customWidth="1"/>
    <col min="3340" max="3340" width="13.28515625" style="61" bestFit="1" customWidth="1"/>
    <col min="3341" max="3584" width="11.42578125" style="61"/>
    <col min="3585" max="3585" width="4.28515625" style="61" customWidth="1"/>
    <col min="3586" max="3586" width="3.28515625" style="61" customWidth="1"/>
    <col min="3587" max="3589" width="11.42578125" style="61"/>
    <col min="3590" max="3590" width="14.28515625" style="61" bestFit="1" customWidth="1"/>
    <col min="3591" max="3591" width="18.7109375" style="61" customWidth="1"/>
    <col min="3592" max="3592" width="3.7109375" style="61" customWidth="1"/>
    <col min="3593" max="3593" width="14.5703125" style="61" customWidth="1"/>
    <col min="3594" max="3594" width="13.7109375" style="61" customWidth="1"/>
    <col min="3595" max="3595" width="12.140625" style="61" bestFit="1" customWidth="1"/>
    <col min="3596" max="3596" width="13.28515625" style="61" bestFit="1" customWidth="1"/>
    <col min="3597" max="3840" width="11.42578125" style="61"/>
    <col min="3841" max="3841" width="4.28515625" style="61" customWidth="1"/>
    <col min="3842" max="3842" width="3.28515625" style="61" customWidth="1"/>
    <col min="3843" max="3845" width="11.42578125" style="61"/>
    <col min="3846" max="3846" width="14.28515625" style="61" bestFit="1" customWidth="1"/>
    <col min="3847" max="3847" width="18.7109375" style="61" customWidth="1"/>
    <col min="3848" max="3848" width="3.7109375" style="61" customWidth="1"/>
    <col min="3849" max="3849" width="14.5703125" style="61" customWidth="1"/>
    <col min="3850" max="3850" width="13.7109375" style="61" customWidth="1"/>
    <col min="3851" max="3851" width="12.140625" style="61" bestFit="1" customWidth="1"/>
    <col min="3852" max="3852" width="13.28515625" style="61" bestFit="1" customWidth="1"/>
    <col min="3853" max="4096" width="11.42578125" style="61"/>
    <col min="4097" max="4097" width="4.28515625" style="61" customWidth="1"/>
    <col min="4098" max="4098" width="3.28515625" style="61" customWidth="1"/>
    <col min="4099" max="4101" width="11.42578125" style="61"/>
    <col min="4102" max="4102" width="14.28515625" style="61" bestFit="1" customWidth="1"/>
    <col min="4103" max="4103" width="18.7109375" style="61" customWidth="1"/>
    <col min="4104" max="4104" width="3.7109375" style="61" customWidth="1"/>
    <col min="4105" max="4105" width="14.5703125" style="61" customWidth="1"/>
    <col min="4106" max="4106" width="13.7109375" style="61" customWidth="1"/>
    <col min="4107" max="4107" width="12.140625" style="61" bestFit="1" customWidth="1"/>
    <col min="4108" max="4108" width="13.28515625" style="61" bestFit="1" customWidth="1"/>
    <col min="4109" max="4352" width="11.42578125" style="61"/>
    <col min="4353" max="4353" width="4.28515625" style="61" customWidth="1"/>
    <col min="4354" max="4354" width="3.28515625" style="61" customWidth="1"/>
    <col min="4355" max="4357" width="11.42578125" style="61"/>
    <col min="4358" max="4358" width="14.28515625" style="61" bestFit="1" customWidth="1"/>
    <col min="4359" max="4359" width="18.7109375" style="61" customWidth="1"/>
    <col min="4360" max="4360" width="3.7109375" style="61" customWidth="1"/>
    <col min="4361" max="4361" width="14.5703125" style="61" customWidth="1"/>
    <col min="4362" max="4362" width="13.7109375" style="61" customWidth="1"/>
    <col min="4363" max="4363" width="12.140625" style="61" bestFit="1" customWidth="1"/>
    <col min="4364" max="4364" width="13.28515625" style="61" bestFit="1" customWidth="1"/>
    <col min="4365" max="4608" width="11.42578125" style="61"/>
    <col min="4609" max="4609" width="4.28515625" style="61" customWidth="1"/>
    <col min="4610" max="4610" width="3.28515625" style="61" customWidth="1"/>
    <col min="4611" max="4613" width="11.42578125" style="61"/>
    <col min="4614" max="4614" width="14.28515625" style="61" bestFit="1" customWidth="1"/>
    <col min="4615" max="4615" width="18.7109375" style="61" customWidth="1"/>
    <col min="4616" max="4616" width="3.7109375" style="61" customWidth="1"/>
    <col min="4617" max="4617" width="14.5703125" style="61" customWidth="1"/>
    <col min="4618" max="4618" width="13.7109375" style="61" customWidth="1"/>
    <col min="4619" max="4619" width="12.140625" style="61" bestFit="1" customWidth="1"/>
    <col min="4620" max="4620" width="13.28515625" style="61" bestFit="1" customWidth="1"/>
    <col min="4621" max="4864" width="11.42578125" style="61"/>
    <col min="4865" max="4865" width="4.28515625" style="61" customWidth="1"/>
    <col min="4866" max="4866" width="3.28515625" style="61" customWidth="1"/>
    <col min="4867" max="4869" width="11.42578125" style="61"/>
    <col min="4870" max="4870" width="14.28515625" style="61" bestFit="1" customWidth="1"/>
    <col min="4871" max="4871" width="18.7109375" style="61" customWidth="1"/>
    <col min="4872" max="4872" width="3.7109375" style="61" customWidth="1"/>
    <col min="4873" max="4873" width="14.5703125" style="61" customWidth="1"/>
    <col min="4874" max="4874" width="13.7109375" style="61" customWidth="1"/>
    <col min="4875" max="4875" width="12.140625" style="61" bestFit="1" customWidth="1"/>
    <col min="4876" max="4876" width="13.28515625" style="61" bestFit="1" customWidth="1"/>
    <col min="4877" max="5120" width="11.42578125" style="61"/>
    <col min="5121" max="5121" width="4.28515625" style="61" customWidth="1"/>
    <col min="5122" max="5122" width="3.28515625" style="61" customWidth="1"/>
    <col min="5123" max="5125" width="11.42578125" style="61"/>
    <col min="5126" max="5126" width="14.28515625" style="61" bestFit="1" customWidth="1"/>
    <col min="5127" max="5127" width="18.7109375" style="61" customWidth="1"/>
    <col min="5128" max="5128" width="3.7109375" style="61" customWidth="1"/>
    <col min="5129" max="5129" width="14.5703125" style="61" customWidth="1"/>
    <col min="5130" max="5130" width="13.7109375" style="61" customWidth="1"/>
    <col min="5131" max="5131" width="12.140625" style="61" bestFit="1" customWidth="1"/>
    <col min="5132" max="5132" width="13.28515625" style="61" bestFit="1" customWidth="1"/>
    <col min="5133" max="5376" width="11.42578125" style="61"/>
    <col min="5377" max="5377" width="4.28515625" style="61" customWidth="1"/>
    <col min="5378" max="5378" width="3.28515625" style="61" customWidth="1"/>
    <col min="5379" max="5381" width="11.42578125" style="61"/>
    <col min="5382" max="5382" width="14.28515625" style="61" bestFit="1" customWidth="1"/>
    <col min="5383" max="5383" width="18.7109375" style="61" customWidth="1"/>
    <col min="5384" max="5384" width="3.7109375" style="61" customWidth="1"/>
    <col min="5385" max="5385" width="14.5703125" style="61" customWidth="1"/>
    <col min="5386" max="5386" width="13.7109375" style="61" customWidth="1"/>
    <col min="5387" max="5387" width="12.140625" style="61" bestFit="1" customWidth="1"/>
    <col min="5388" max="5388" width="13.28515625" style="61" bestFit="1" customWidth="1"/>
    <col min="5389" max="5632" width="11.42578125" style="61"/>
    <col min="5633" max="5633" width="4.28515625" style="61" customWidth="1"/>
    <col min="5634" max="5634" width="3.28515625" style="61" customWidth="1"/>
    <col min="5635" max="5637" width="11.42578125" style="61"/>
    <col min="5638" max="5638" width="14.28515625" style="61" bestFit="1" customWidth="1"/>
    <col min="5639" max="5639" width="18.7109375" style="61" customWidth="1"/>
    <col min="5640" max="5640" width="3.7109375" style="61" customWidth="1"/>
    <col min="5641" max="5641" width="14.5703125" style="61" customWidth="1"/>
    <col min="5642" max="5642" width="13.7109375" style="61" customWidth="1"/>
    <col min="5643" max="5643" width="12.140625" style="61" bestFit="1" customWidth="1"/>
    <col min="5644" max="5644" width="13.28515625" style="61" bestFit="1" customWidth="1"/>
    <col min="5645" max="5888" width="11.42578125" style="61"/>
    <col min="5889" max="5889" width="4.28515625" style="61" customWidth="1"/>
    <col min="5890" max="5890" width="3.28515625" style="61" customWidth="1"/>
    <col min="5891" max="5893" width="11.42578125" style="61"/>
    <col min="5894" max="5894" width="14.28515625" style="61" bestFit="1" customWidth="1"/>
    <col min="5895" max="5895" width="18.7109375" style="61" customWidth="1"/>
    <col min="5896" max="5896" width="3.7109375" style="61" customWidth="1"/>
    <col min="5897" max="5897" width="14.5703125" style="61" customWidth="1"/>
    <col min="5898" max="5898" width="13.7109375" style="61" customWidth="1"/>
    <col min="5899" max="5899" width="12.140625" style="61" bestFit="1" customWidth="1"/>
    <col min="5900" max="5900" width="13.28515625" style="61" bestFit="1" customWidth="1"/>
    <col min="5901" max="6144" width="11.42578125" style="61"/>
    <col min="6145" max="6145" width="4.28515625" style="61" customWidth="1"/>
    <col min="6146" max="6146" width="3.28515625" style="61" customWidth="1"/>
    <col min="6147" max="6149" width="11.42578125" style="61"/>
    <col min="6150" max="6150" width="14.28515625" style="61" bestFit="1" customWidth="1"/>
    <col min="6151" max="6151" width="18.7109375" style="61" customWidth="1"/>
    <col min="6152" max="6152" width="3.7109375" style="61" customWidth="1"/>
    <col min="6153" max="6153" width="14.5703125" style="61" customWidth="1"/>
    <col min="6154" max="6154" width="13.7109375" style="61" customWidth="1"/>
    <col min="6155" max="6155" width="12.140625" style="61" bestFit="1" customWidth="1"/>
    <col min="6156" max="6156" width="13.28515625" style="61" bestFit="1" customWidth="1"/>
    <col min="6157" max="6400" width="11.42578125" style="61"/>
    <col min="6401" max="6401" width="4.28515625" style="61" customWidth="1"/>
    <col min="6402" max="6402" width="3.28515625" style="61" customWidth="1"/>
    <col min="6403" max="6405" width="11.42578125" style="61"/>
    <col min="6406" max="6406" width="14.28515625" style="61" bestFit="1" customWidth="1"/>
    <col min="6407" max="6407" width="18.7109375" style="61" customWidth="1"/>
    <col min="6408" max="6408" width="3.7109375" style="61" customWidth="1"/>
    <col min="6409" max="6409" width="14.5703125" style="61" customWidth="1"/>
    <col min="6410" max="6410" width="13.7109375" style="61" customWidth="1"/>
    <col min="6411" max="6411" width="12.140625" style="61" bestFit="1" customWidth="1"/>
    <col min="6412" max="6412" width="13.28515625" style="61" bestFit="1" customWidth="1"/>
    <col min="6413" max="6656" width="11.42578125" style="61"/>
    <col min="6657" max="6657" width="4.28515625" style="61" customWidth="1"/>
    <col min="6658" max="6658" width="3.28515625" style="61" customWidth="1"/>
    <col min="6659" max="6661" width="11.42578125" style="61"/>
    <col min="6662" max="6662" width="14.28515625" style="61" bestFit="1" customWidth="1"/>
    <col min="6663" max="6663" width="18.7109375" style="61" customWidth="1"/>
    <col min="6664" max="6664" width="3.7109375" style="61" customWidth="1"/>
    <col min="6665" max="6665" width="14.5703125" style="61" customWidth="1"/>
    <col min="6666" max="6666" width="13.7109375" style="61" customWidth="1"/>
    <col min="6667" max="6667" width="12.140625" style="61" bestFit="1" customWidth="1"/>
    <col min="6668" max="6668" width="13.28515625" style="61" bestFit="1" customWidth="1"/>
    <col min="6669" max="6912" width="11.42578125" style="61"/>
    <col min="6913" max="6913" width="4.28515625" style="61" customWidth="1"/>
    <col min="6914" max="6914" width="3.28515625" style="61" customWidth="1"/>
    <col min="6915" max="6917" width="11.42578125" style="61"/>
    <col min="6918" max="6918" width="14.28515625" style="61" bestFit="1" customWidth="1"/>
    <col min="6919" max="6919" width="18.7109375" style="61" customWidth="1"/>
    <col min="6920" max="6920" width="3.7109375" style="61" customWidth="1"/>
    <col min="6921" max="6921" width="14.5703125" style="61" customWidth="1"/>
    <col min="6922" max="6922" width="13.7109375" style="61" customWidth="1"/>
    <col min="6923" max="6923" width="12.140625" style="61" bestFit="1" customWidth="1"/>
    <col min="6924" max="6924" width="13.28515625" style="61" bestFit="1" customWidth="1"/>
    <col min="6925" max="7168" width="11.42578125" style="61"/>
    <col min="7169" max="7169" width="4.28515625" style="61" customWidth="1"/>
    <col min="7170" max="7170" width="3.28515625" style="61" customWidth="1"/>
    <col min="7171" max="7173" width="11.42578125" style="61"/>
    <col min="7174" max="7174" width="14.28515625" style="61" bestFit="1" customWidth="1"/>
    <col min="7175" max="7175" width="18.7109375" style="61" customWidth="1"/>
    <col min="7176" max="7176" width="3.7109375" style="61" customWidth="1"/>
    <col min="7177" max="7177" width="14.5703125" style="61" customWidth="1"/>
    <col min="7178" max="7178" width="13.7109375" style="61" customWidth="1"/>
    <col min="7179" max="7179" width="12.140625" style="61" bestFit="1" customWidth="1"/>
    <col min="7180" max="7180" width="13.28515625" style="61" bestFit="1" customWidth="1"/>
    <col min="7181" max="7424" width="11.42578125" style="61"/>
    <col min="7425" max="7425" width="4.28515625" style="61" customWidth="1"/>
    <col min="7426" max="7426" width="3.28515625" style="61" customWidth="1"/>
    <col min="7427" max="7429" width="11.42578125" style="61"/>
    <col min="7430" max="7430" width="14.28515625" style="61" bestFit="1" customWidth="1"/>
    <col min="7431" max="7431" width="18.7109375" style="61" customWidth="1"/>
    <col min="7432" max="7432" width="3.7109375" style="61" customWidth="1"/>
    <col min="7433" max="7433" width="14.5703125" style="61" customWidth="1"/>
    <col min="7434" max="7434" width="13.7109375" style="61" customWidth="1"/>
    <col min="7435" max="7435" width="12.140625" style="61" bestFit="1" customWidth="1"/>
    <col min="7436" max="7436" width="13.28515625" style="61" bestFit="1" customWidth="1"/>
    <col min="7437" max="7680" width="11.42578125" style="61"/>
    <col min="7681" max="7681" width="4.28515625" style="61" customWidth="1"/>
    <col min="7682" max="7682" width="3.28515625" style="61" customWidth="1"/>
    <col min="7683" max="7685" width="11.42578125" style="61"/>
    <col min="7686" max="7686" width="14.28515625" style="61" bestFit="1" customWidth="1"/>
    <col min="7687" max="7687" width="18.7109375" style="61" customWidth="1"/>
    <col min="7688" max="7688" width="3.7109375" style="61" customWidth="1"/>
    <col min="7689" max="7689" width="14.5703125" style="61" customWidth="1"/>
    <col min="7690" max="7690" width="13.7109375" style="61" customWidth="1"/>
    <col min="7691" max="7691" width="12.140625" style="61" bestFit="1" customWidth="1"/>
    <col min="7692" max="7692" width="13.28515625" style="61" bestFit="1" customWidth="1"/>
    <col min="7693" max="7936" width="11.42578125" style="61"/>
    <col min="7937" max="7937" width="4.28515625" style="61" customWidth="1"/>
    <col min="7938" max="7938" width="3.28515625" style="61" customWidth="1"/>
    <col min="7939" max="7941" width="11.42578125" style="61"/>
    <col min="7942" max="7942" width="14.28515625" style="61" bestFit="1" customWidth="1"/>
    <col min="7943" max="7943" width="18.7109375" style="61" customWidth="1"/>
    <col min="7944" max="7944" width="3.7109375" style="61" customWidth="1"/>
    <col min="7945" max="7945" width="14.5703125" style="61" customWidth="1"/>
    <col min="7946" max="7946" width="13.7109375" style="61" customWidth="1"/>
    <col min="7947" max="7947" width="12.140625" style="61" bestFit="1" customWidth="1"/>
    <col min="7948" max="7948" width="13.28515625" style="61" bestFit="1" customWidth="1"/>
    <col min="7949" max="8192" width="11.42578125" style="61"/>
    <col min="8193" max="8193" width="4.28515625" style="61" customWidth="1"/>
    <col min="8194" max="8194" width="3.28515625" style="61" customWidth="1"/>
    <col min="8195" max="8197" width="11.42578125" style="61"/>
    <col min="8198" max="8198" width="14.28515625" style="61" bestFit="1" customWidth="1"/>
    <col min="8199" max="8199" width="18.7109375" style="61" customWidth="1"/>
    <col min="8200" max="8200" width="3.7109375" style="61" customWidth="1"/>
    <col min="8201" max="8201" width="14.5703125" style="61" customWidth="1"/>
    <col min="8202" max="8202" width="13.7109375" style="61" customWidth="1"/>
    <col min="8203" max="8203" width="12.140625" style="61" bestFit="1" customWidth="1"/>
    <col min="8204" max="8204" width="13.28515625" style="61" bestFit="1" customWidth="1"/>
    <col min="8205" max="8448" width="11.42578125" style="61"/>
    <col min="8449" max="8449" width="4.28515625" style="61" customWidth="1"/>
    <col min="8450" max="8450" width="3.28515625" style="61" customWidth="1"/>
    <col min="8451" max="8453" width="11.42578125" style="61"/>
    <col min="8454" max="8454" width="14.28515625" style="61" bestFit="1" customWidth="1"/>
    <col min="8455" max="8455" width="18.7109375" style="61" customWidth="1"/>
    <col min="8456" max="8456" width="3.7109375" style="61" customWidth="1"/>
    <col min="8457" max="8457" width="14.5703125" style="61" customWidth="1"/>
    <col min="8458" max="8458" width="13.7109375" style="61" customWidth="1"/>
    <col min="8459" max="8459" width="12.140625" style="61" bestFit="1" customWidth="1"/>
    <col min="8460" max="8460" width="13.28515625" style="61" bestFit="1" customWidth="1"/>
    <col min="8461" max="8704" width="11.42578125" style="61"/>
    <col min="8705" max="8705" width="4.28515625" style="61" customWidth="1"/>
    <col min="8706" max="8706" width="3.28515625" style="61" customWidth="1"/>
    <col min="8707" max="8709" width="11.42578125" style="61"/>
    <col min="8710" max="8710" width="14.28515625" style="61" bestFit="1" customWidth="1"/>
    <col min="8711" max="8711" width="18.7109375" style="61" customWidth="1"/>
    <col min="8712" max="8712" width="3.7109375" style="61" customWidth="1"/>
    <col min="8713" max="8713" width="14.5703125" style="61" customWidth="1"/>
    <col min="8714" max="8714" width="13.7109375" style="61" customWidth="1"/>
    <col min="8715" max="8715" width="12.140625" style="61" bestFit="1" customWidth="1"/>
    <col min="8716" max="8716" width="13.28515625" style="61" bestFit="1" customWidth="1"/>
    <col min="8717" max="8960" width="11.42578125" style="61"/>
    <col min="8961" max="8961" width="4.28515625" style="61" customWidth="1"/>
    <col min="8962" max="8962" width="3.28515625" style="61" customWidth="1"/>
    <col min="8963" max="8965" width="11.42578125" style="61"/>
    <col min="8966" max="8966" width="14.28515625" style="61" bestFit="1" customWidth="1"/>
    <col min="8967" max="8967" width="18.7109375" style="61" customWidth="1"/>
    <col min="8968" max="8968" width="3.7109375" style="61" customWidth="1"/>
    <col min="8969" max="8969" width="14.5703125" style="61" customWidth="1"/>
    <col min="8970" max="8970" width="13.7109375" style="61" customWidth="1"/>
    <col min="8971" max="8971" width="12.140625" style="61" bestFit="1" customWidth="1"/>
    <col min="8972" max="8972" width="13.28515625" style="61" bestFit="1" customWidth="1"/>
    <col min="8973" max="9216" width="11.42578125" style="61"/>
    <col min="9217" max="9217" width="4.28515625" style="61" customWidth="1"/>
    <col min="9218" max="9218" width="3.28515625" style="61" customWidth="1"/>
    <col min="9219" max="9221" width="11.42578125" style="61"/>
    <col min="9222" max="9222" width="14.28515625" style="61" bestFit="1" customWidth="1"/>
    <col min="9223" max="9223" width="18.7109375" style="61" customWidth="1"/>
    <col min="9224" max="9224" width="3.7109375" style="61" customWidth="1"/>
    <col min="9225" max="9225" width="14.5703125" style="61" customWidth="1"/>
    <col min="9226" max="9226" width="13.7109375" style="61" customWidth="1"/>
    <col min="9227" max="9227" width="12.140625" style="61" bestFit="1" customWidth="1"/>
    <col min="9228" max="9228" width="13.28515625" style="61" bestFit="1" customWidth="1"/>
    <col min="9229" max="9472" width="11.42578125" style="61"/>
    <col min="9473" max="9473" width="4.28515625" style="61" customWidth="1"/>
    <col min="9474" max="9474" width="3.28515625" style="61" customWidth="1"/>
    <col min="9475" max="9477" width="11.42578125" style="61"/>
    <col min="9478" max="9478" width="14.28515625" style="61" bestFit="1" customWidth="1"/>
    <col min="9479" max="9479" width="18.7109375" style="61" customWidth="1"/>
    <col min="9480" max="9480" width="3.7109375" style="61" customWidth="1"/>
    <col min="9481" max="9481" width="14.5703125" style="61" customWidth="1"/>
    <col min="9482" max="9482" width="13.7109375" style="61" customWidth="1"/>
    <col min="9483" max="9483" width="12.140625" style="61" bestFit="1" customWidth="1"/>
    <col min="9484" max="9484" width="13.28515625" style="61" bestFit="1" customWidth="1"/>
    <col min="9485" max="9728" width="11.42578125" style="61"/>
    <col min="9729" max="9729" width="4.28515625" style="61" customWidth="1"/>
    <col min="9730" max="9730" width="3.28515625" style="61" customWidth="1"/>
    <col min="9731" max="9733" width="11.42578125" style="61"/>
    <col min="9734" max="9734" width="14.28515625" style="61" bestFit="1" customWidth="1"/>
    <col min="9735" max="9735" width="18.7109375" style="61" customWidth="1"/>
    <col min="9736" max="9736" width="3.7109375" style="61" customWidth="1"/>
    <col min="9737" max="9737" width="14.5703125" style="61" customWidth="1"/>
    <col min="9738" max="9738" width="13.7109375" style="61" customWidth="1"/>
    <col min="9739" max="9739" width="12.140625" style="61" bestFit="1" customWidth="1"/>
    <col min="9740" max="9740" width="13.28515625" style="61" bestFit="1" customWidth="1"/>
    <col min="9741" max="9984" width="11.42578125" style="61"/>
    <col min="9985" max="9985" width="4.28515625" style="61" customWidth="1"/>
    <col min="9986" max="9986" width="3.28515625" style="61" customWidth="1"/>
    <col min="9987" max="9989" width="11.42578125" style="61"/>
    <col min="9990" max="9990" width="14.28515625" style="61" bestFit="1" customWidth="1"/>
    <col min="9991" max="9991" width="18.7109375" style="61" customWidth="1"/>
    <col min="9992" max="9992" width="3.7109375" style="61" customWidth="1"/>
    <col min="9993" max="9993" width="14.5703125" style="61" customWidth="1"/>
    <col min="9994" max="9994" width="13.7109375" style="61" customWidth="1"/>
    <col min="9995" max="9995" width="12.140625" style="61" bestFit="1" customWidth="1"/>
    <col min="9996" max="9996" width="13.28515625" style="61" bestFit="1" customWidth="1"/>
    <col min="9997" max="10240" width="11.42578125" style="61"/>
    <col min="10241" max="10241" width="4.28515625" style="61" customWidth="1"/>
    <col min="10242" max="10242" width="3.28515625" style="61" customWidth="1"/>
    <col min="10243" max="10245" width="11.42578125" style="61"/>
    <col min="10246" max="10246" width="14.28515625" style="61" bestFit="1" customWidth="1"/>
    <col min="10247" max="10247" width="18.7109375" style="61" customWidth="1"/>
    <col min="10248" max="10248" width="3.7109375" style="61" customWidth="1"/>
    <col min="10249" max="10249" width="14.5703125" style="61" customWidth="1"/>
    <col min="10250" max="10250" width="13.7109375" style="61" customWidth="1"/>
    <col min="10251" max="10251" width="12.140625" style="61" bestFit="1" customWidth="1"/>
    <col min="10252" max="10252" width="13.28515625" style="61" bestFit="1" customWidth="1"/>
    <col min="10253" max="10496" width="11.42578125" style="61"/>
    <col min="10497" max="10497" width="4.28515625" style="61" customWidth="1"/>
    <col min="10498" max="10498" width="3.28515625" style="61" customWidth="1"/>
    <col min="10499" max="10501" width="11.42578125" style="61"/>
    <col min="10502" max="10502" width="14.28515625" style="61" bestFit="1" customWidth="1"/>
    <col min="10503" max="10503" width="18.7109375" style="61" customWidth="1"/>
    <col min="10504" max="10504" width="3.7109375" style="61" customWidth="1"/>
    <col min="10505" max="10505" width="14.5703125" style="61" customWidth="1"/>
    <col min="10506" max="10506" width="13.7109375" style="61" customWidth="1"/>
    <col min="10507" max="10507" width="12.140625" style="61" bestFit="1" customWidth="1"/>
    <col min="10508" max="10508" width="13.28515625" style="61" bestFit="1" customWidth="1"/>
    <col min="10509" max="10752" width="11.42578125" style="61"/>
    <col min="10753" max="10753" width="4.28515625" style="61" customWidth="1"/>
    <col min="10754" max="10754" width="3.28515625" style="61" customWidth="1"/>
    <col min="10755" max="10757" width="11.42578125" style="61"/>
    <col min="10758" max="10758" width="14.28515625" style="61" bestFit="1" customWidth="1"/>
    <col min="10759" max="10759" width="18.7109375" style="61" customWidth="1"/>
    <col min="10760" max="10760" width="3.7109375" style="61" customWidth="1"/>
    <col min="10761" max="10761" width="14.5703125" style="61" customWidth="1"/>
    <col min="10762" max="10762" width="13.7109375" style="61" customWidth="1"/>
    <col min="10763" max="10763" width="12.140625" style="61" bestFit="1" customWidth="1"/>
    <col min="10764" max="10764" width="13.28515625" style="61" bestFit="1" customWidth="1"/>
    <col min="10765" max="11008" width="11.42578125" style="61"/>
    <col min="11009" max="11009" width="4.28515625" style="61" customWidth="1"/>
    <col min="11010" max="11010" width="3.28515625" style="61" customWidth="1"/>
    <col min="11011" max="11013" width="11.42578125" style="61"/>
    <col min="11014" max="11014" width="14.28515625" style="61" bestFit="1" customWidth="1"/>
    <col min="11015" max="11015" width="18.7109375" style="61" customWidth="1"/>
    <col min="11016" max="11016" width="3.7109375" style="61" customWidth="1"/>
    <col min="11017" max="11017" width="14.5703125" style="61" customWidth="1"/>
    <col min="11018" max="11018" width="13.7109375" style="61" customWidth="1"/>
    <col min="11019" max="11019" width="12.140625" style="61" bestFit="1" customWidth="1"/>
    <col min="11020" max="11020" width="13.28515625" style="61" bestFit="1" customWidth="1"/>
    <col min="11021" max="11264" width="11.42578125" style="61"/>
    <col min="11265" max="11265" width="4.28515625" style="61" customWidth="1"/>
    <col min="11266" max="11266" width="3.28515625" style="61" customWidth="1"/>
    <col min="11267" max="11269" width="11.42578125" style="61"/>
    <col min="11270" max="11270" width="14.28515625" style="61" bestFit="1" customWidth="1"/>
    <col min="11271" max="11271" width="18.7109375" style="61" customWidth="1"/>
    <col min="11272" max="11272" width="3.7109375" style="61" customWidth="1"/>
    <col min="11273" max="11273" width="14.5703125" style="61" customWidth="1"/>
    <col min="11274" max="11274" width="13.7109375" style="61" customWidth="1"/>
    <col min="11275" max="11275" width="12.140625" style="61" bestFit="1" customWidth="1"/>
    <col min="11276" max="11276" width="13.28515625" style="61" bestFit="1" customWidth="1"/>
    <col min="11277" max="11520" width="11.42578125" style="61"/>
    <col min="11521" max="11521" width="4.28515625" style="61" customWidth="1"/>
    <col min="11522" max="11522" width="3.28515625" style="61" customWidth="1"/>
    <col min="11523" max="11525" width="11.42578125" style="61"/>
    <col min="11526" max="11526" width="14.28515625" style="61" bestFit="1" customWidth="1"/>
    <col min="11527" max="11527" width="18.7109375" style="61" customWidth="1"/>
    <col min="11528" max="11528" width="3.7109375" style="61" customWidth="1"/>
    <col min="11529" max="11529" width="14.5703125" style="61" customWidth="1"/>
    <col min="11530" max="11530" width="13.7109375" style="61" customWidth="1"/>
    <col min="11531" max="11531" width="12.140625" style="61" bestFit="1" customWidth="1"/>
    <col min="11532" max="11532" width="13.28515625" style="61" bestFit="1" customWidth="1"/>
    <col min="11533" max="11776" width="11.42578125" style="61"/>
    <col min="11777" max="11777" width="4.28515625" style="61" customWidth="1"/>
    <col min="11778" max="11778" width="3.28515625" style="61" customWidth="1"/>
    <col min="11779" max="11781" width="11.42578125" style="61"/>
    <col min="11782" max="11782" width="14.28515625" style="61" bestFit="1" customWidth="1"/>
    <col min="11783" max="11783" width="18.7109375" style="61" customWidth="1"/>
    <col min="11784" max="11784" width="3.7109375" style="61" customWidth="1"/>
    <col min="11785" max="11785" width="14.5703125" style="61" customWidth="1"/>
    <col min="11786" max="11786" width="13.7109375" style="61" customWidth="1"/>
    <col min="11787" max="11787" width="12.140625" style="61" bestFit="1" customWidth="1"/>
    <col min="11788" max="11788" width="13.28515625" style="61" bestFit="1" customWidth="1"/>
    <col min="11789" max="12032" width="11.42578125" style="61"/>
    <col min="12033" max="12033" width="4.28515625" style="61" customWidth="1"/>
    <col min="12034" max="12034" width="3.28515625" style="61" customWidth="1"/>
    <col min="12035" max="12037" width="11.42578125" style="61"/>
    <col min="12038" max="12038" width="14.28515625" style="61" bestFit="1" customWidth="1"/>
    <col min="12039" max="12039" width="18.7109375" style="61" customWidth="1"/>
    <col min="12040" max="12040" width="3.7109375" style="61" customWidth="1"/>
    <col min="12041" max="12041" width="14.5703125" style="61" customWidth="1"/>
    <col min="12042" max="12042" width="13.7109375" style="61" customWidth="1"/>
    <col min="12043" max="12043" width="12.140625" style="61" bestFit="1" customWidth="1"/>
    <col min="12044" max="12044" width="13.28515625" style="61" bestFit="1" customWidth="1"/>
    <col min="12045" max="12288" width="11.42578125" style="61"/>
    <col min="12289" max="12289" width="4.28515625" style="61" customWidth="1"/>
    <col min="12290" max="12290" width="3.28515625" style="61" customWidth="1"/>
    <col min="12291" max="12293" width="11.42578125" style="61"/>
    <col min="12294" max="12294" width="14.28515625" style="61" bestFit="1" customWidth="1"/>
    <col min="12295" max="12295" width="18.7109375" style="61" customWidth="1"/>
    <col min="12296" max="12296" width="3.7109375" style="61" customWidth="1"/>
    <col min="12297" max="12297" width="14.5703125" style="61" customWidth="1"/>
    <col min="12298" max="12298" width="13.7109375" style="61" customWidth="1"/>
    <col min="12299" max="12299" width="12.140625" style="61" bestFit="1" customWidth="1"/>
    <col min="12300" max="12300" width="13.28515625" style="61" bestFit="1" customWidth="1"/>
    <col min="12301" max="12544" width="11.42578125" style="61"/>
    <col min="12545" max="12545" width="4.28515625" style="61" customWidth="1"/>
    <col min="12546" max="12546" width="3.28515625" style="61" customWidth="1"/>
    <col min="12547" max="12549" width="11.42578125" style="61"/>
    <col min="12550" max="12550" width="14.28515625" style="61" bestFit="1" customWidth="1"/>
    <col min="12551" max="12551" width="18.7109375" style="61" customWidth="1"/>
    <col min="12552" max="12552" width="3.7109375" style="61" customWidth="1"/>
    <col min="12553" max="12553" width="14.5703125" style="61" customWidth="1"/>
    <col min="12554" max="12554" width="13.7109375" style="61" customWidth="1"/>
    <col min="12555" max="12555" width="12.140625" style="61" bestFit="1" customWidth="1"/>
    <col min="12556" max="12556" width="13.28515625" style="61" bestFit="1" customWidth="1"/>
    <col min="12557" max="12800" width="11.42578125" style="61"/>
    <col min="12801" max="12801" width="4.28515625" style="61" customWidth="1"/>
    <col min="12802" max="12802" width="3.28515625" style="61" customWidth="1"/>
    <col min="12803" max="12805" width="11.42578125" style="61"/>
    <col min="12806" max="12806" width="14.28515625" style="61" bestFit="1" customWidth="1"/>
    <col min="12807" max="12807" width="18.7109375" style="61" customWidth="1"/>
    <col min="12808" max="12808" width="3.7109375" style="61" customWidth="1"/>
    <col min="12809" max="12809" width="14.5703125" style="61" customWidth="1"/>
    <col min="12810" max="12810" width="13.7109375" style="61" customWidth="1"/>
    <col min="12811" max="12811" width="12.140625" style="61" bestFit="1" customWidth="1"/>
    <col min="12812" max="12812" width="13.28515625" style="61" bestFit="1" customWidth="1"/>
    <col min="12813" max="13056" width="11.42578125" style="61"/>
    <col min="13057" max="13057" width="4.28515625" style="61" customWidth="1"/>
    <col min="13058" max="13058" width="3.28515625" style="61" customWidth="1"/>
    <col min="13059" max="13061" width="11.42578125" style="61"/>
    <col min="13062" max="13062" width="14.28515625" style="61" bestFit="1" customWidth="1"/>
    <col min="13063" max="13063" width="18.7109375" style="61" customWidth="1"/>
    <col min="13064" max="13064" width="3.7109375" style="61" customWidth="1"/>
    <col min="13065" max="13065" width="14.5703125" style="61" customWidth="1"/>
    <col min="13066" max="13066" width="13.7109375" style="61" customWidth="1"/>
    <col min="13067" max="13067" width="12.140625" style="61" bestFit="1" customWidth="1"/>
    <col min="13068" max="13068" width="13.28515625" style="61" bestFit="1" customWidth="1"/>
    <col min="13069" max="13312" width="11.42578125" style="61"/>
    <col min="13313" max="13313" width="4.28515625" style="61" customWidth="1"/>
    <col min="13314" max="13314" width="3.28515625" style="61" customWidth="1"/>
    <col min="13315" max="13317" width="11.42578125" style="61"/>
    <col min="13318" max="13318" width="14.28515625" style="61" bestFit="1" customWidth="1"/>
    <col min="13319" max="13319" width="18.7109375" style="61" customWidth="1"/>
    <col min="13320" max="13320" width="3.7109375" style="61" customWidth="1"/>
    <col min="13321" max="13321" width="14.5703125" style="61" customWidth="1"/>
    <col min="13322" max="13322" width="13.7109375" style="61" customWidth="1"/>
    <col min="13323" max="13323" width="12.140625" style="61" bestFit="1" customWidth="1"/>
    <col min="13324" max="13324" width="13.28515625" style="61" bestFit="1" customWidth="1"/>
    <col min="13325" max="13568" width="11.42578125" style="61"/>
    <col min="13569" max="13569" width="4.28515625" style="61" customWidth="1"/>
    <col min="13570" max="13570" width="3.28515625" style="61" customWidth="1"/>
    <col min="13571" max="13573" width="11.42578125" style="61"/>
    <col min="13574" max="13574" width="14.28515625" style="61" bestFit="1" customWidth="1"/>
    <col min="13575" max="13575" width="18.7109375" style="61" customWidth="1"/>
    <col min="13576" max="13576" width="3.7109375" style="61" customWidth="1"/>
    <col min="13577" max="13577" width="14.5703125" style="61" customWidth="1"/>
    <col min="13578" max="13578" width="13.7109375" style="61" customWidth="1"/>
    <col min="13579" max="13579" width="12.140625" style="61" bestFit="1" customWidth="1"/>
    <col min="13580" max="13580" width="13.28515625" style="61" bestFit="1" customWidth="1"/>
    <col min="13581" max="13824" width="11.42578125" style="61"/>
    <col min="13825" max="13825" width="4.28515625" style="61" customWidth="1"/>
    <col min="13826" max="13826" width="3.28515625" style="61" customWidth="1"/>
    <col min="13827" max="13829" width="11.42578125" style="61"/>
    <col min="13830" max="13830" width="14.28515625" style="61" bestFit="1" customWidth="1"/>
    <col min="13831" max="13831" width="18.7109375" style="61" customWidth="1"/>
    <col min="13832" max="13832" width="3.7109375" style="61" customWidth="1"/>
    <col min="13833" max="13833" width="14.5703125" style="61" customWidth="1"/>
    <col min="13834" max="13834" width="13.7109375" style="61" customWidth="1"/>
    <col min="13835" max="13835" width="12.140625" style="61" bestFit="1" customWidth="1"/>
    <col min="13836" max="13836" width="13.28515625" style="61" bestFit="1" customWidth="1"/>
    <col min="13837" max="14080" width="11.42578125" style="61"/>
    <col min="14081" max="14081" width="4.28515625" style="61" customWidth="1"/>
    <col min="14082" max="14082" width="3.28515625" style="61" customWidth="1"/>
    <col min="14083" max="14085" width="11.42578125" style="61"/>
    <col min="14086" max="14086" width="14.28515625" style="61" bestFit="1" customWidth="1"/>
    <col min="14087" max="14087" width="18.7109375" style="61" customWidth="1"/>
    <col min="14088" max="14088" width="3.7109375" style="61" customWidth="1"/>
    <col min="14089" max="14089" width="14.5703125" style="61" customWidth="1"/>
    <col min="14090" max="14090" width="13.7109375" style="61" customWidth="1"/>
    <col min="14091" max="14091" width="12.140625" style="61" bestFit="1" customWidth="1"/>
    <col min="14092" max="14092" width="13.28515625" style="61" bestFit="1" customWidth="1"/>
    <col min="14093" max="14336" width="11.42578125" style="61"/>
    <col min="14337" max="14337" width="4.28515625" style="61" customWidth="1"/>
    <col min="14338" max="14338" width="3.28515625" style="61" customWidth="1"/>
    <col min="14339" max="14341" width="11.42578125" style="61"/>
    <col min="14342" max="14342" width="14.28515625" style="61" bestFit="1" customWidth="1"/>
    <col min="14343" max="14343" width="18.7109375" style="61" customWidth="1"/>
    <col min="14344" max="14344" width="3.7109375" style="61" customWidth="1"/>
    <col min="14345" max="14345" width="14.5703125" style="61" customWidth="1"/>
    <col min="14346" max="14346" width="13.7109375" style="61" customWidth="1"/>
    <col min="14347" max="14347" width="12.140625" style="61" bestFit="1" customWidth="1"/>
    <col min="14348" max="14348" width="13.28515625" style="61" bestFit="1" customWidth="1"/>
    <col min="14349" max="14592" width="11.42578125" style="61"/>
    <col min="14593" max="14593" width="4.28515625" style="61" customWidth="1"/>
    <col min="14594" max="14594" width="3.28515625" style="61" customWidth="1"/>
    <col min="14595" max="14597" width="11.42578125" style="61"/>
    <col min="14598" max="14598" width="14.28515625" style="61" bestFit="1" customWidth="1"/>
    <col min="14599" max="14599" width="18.7109375" style="61" customWidth="1"/>
    <col min="14600" max="14600" width="3.7109375" style="61" customWidth="1"/>
    <col min="14601" max="14601" width="14.5703125" style="61" customWidth="1"/>
    <col min="14602" max="14602" width="13.7109375" style="61" customWidth="1"/>
    <col min="14603" max="14603" width="12.140625" style="61" bestFit="1" customWidth="1"/>
    <col min="14604" max="14604" width="13.28515625" style="61" bestFit="1" customWidth="1"/>
    <col min="14605" max="14848" width="11.42578125" style="61"/>
    <col min="14849" max="14849" width="4.28515625" style="61" customWidth="1"/>
    <col min="14850" max="14850" width="3.28515625" style="61" customWidth="1"/>
    <col min="14851" max="14853" width="11.42578125" style="61"/>
    <col min="14854" max="14854" width="14.28515625" style="61" bestFit="1" customWidth="1"/>
    <col min="14855" max="14855" width="18.7109375" style="61" customWidth="1"/>
    <col min="14856" max="14856" width="3.7109375" style="61" customWidth="1"/>
    <col min="14857" max="14857" width="14.5703125" style="61" customWidth="1"/>
    <col min="14858" max="14858" width="13.7109375" style="61" customWidth="1"/>
    <col min="14859" max="14859" width="12.140625" style="61" bestFit="1" customWidth="1"/>
    <col min="14860" max="14860" width="13.28515625" style="61" bestFit="1" customWidth="1"/>
    <col min="14861" max="15104" width="11.42578125" style="61"/>
    <col min="15105" max="15105" width="4.28515625" style="61" customWidth="1"/>
    <col min="15106" max="15106" width="3.28515625" style="61" customWidth="1"/>
    <col min="15107" max="15109" width="11.42578125" style="61"/>
    <col min="15110" max="15110" width="14.28515625" style="61" bestFit="1" customWidth="1"/>
    <col min="15111" max="15111" width="18.7109375" style="61" customWidth="1"/>
    <col min="15112" max="15112" width="3.7109375" style="61" customWidth="1"/>
    <col min="15113" max="15113" width="14.5703125" style="61" customWidth="1"/>
    <col min="15114" max="15114" width="13.7109375" style="61" customWidth="1"/>
    <col min="15115" max="15115" width="12.140625" style="61" bestFit="1" customWidth="1"/>
    <col min="15116" max="15116" width="13.28515625" style="61" bestFit="1" customWidth="1"/>
    <col min="15117" max="15360" width="11.42578125" style="61"/>
    <col min="15361" max="15361" width="4.28515625" style="61" customWidth="1"/>
    <col min="15362" max="15362" width="3.28515625" style="61" customWidth="1"/>
    <col min="15363" max="15365" width="11.42578125" style="61"/>
    <col min="15366" max="15366" width="14.28515625" style="61" bestFit="1" customWidth="1"/>
    <col min="15367" max="15367" width="18.7109375" style="61" customWidth="1"/>
    <col min="15368" max="15368" width="3.7109375" style="61" customWidth="1"/>
    <col min="15369" max="15369" width="14.5703125" style="61" customWidth="1"/>
    <col min="15370" max="15370" width="13.7109375" style="61" customWidth="1"/>
    <col min="15371" max="15371" width="12.140625" style="61" bestFit="1" customWidth="1"/>
    <col min="15372" max="15372" width="13.28515625" style="61" bestFit="1" customWidth="1"/>
    <col min="15373" max="15616" width="11.42578125" style="61"/>
    <col min="15617" max="15617" width="4.28515625" style="61" customWidth="1"/>
    <col min="15618" max="15618" width="3.28515625" style="61" customWidth="1"/>
    <col min="15619" max="15621" width="11.42578125" style="61"/>
    <col min="15622" max="15622" width="14.28515625" style="61" bestFit="1" customWidth="1"/>
    <col min="15623" max="15623" width="18.7109375" style="61" customWidth="1"/>
    <col min="15624" max="15624" width="3.7109375" style="61" customWidth="1"/>
    <col min="15625" max="15625" width="14.5703125" style="61" customWidth="1"/>
    <col min="15626" max="15626" width="13.7109375" style="61" customWidth="1"/>
    <col min="15627" max="15627" width="12.140625" style="61" bestFit="1" customWidth="1"/>
    <col min="15628" max="15628" width="13.28515625" style="61" bestFit="1" customWidth="1"/>
    <col min="15629" max="15872" width="11.42578125" style="61"/>
    <col min="15873" max="15873" width="4.28515625" style="61" customWidth="1"/>
    <col min="15874" max="15874" width="3.28515625" style="61" customWidth="1"/>
    <col min="15875" max="15877" width="11.42578125" style="61"/>
    <col min="15878" max="15878" width="14.28515625" style="61" bestFit="1" customWidth="1"/>
    <col min="15879" max="15879" width="18.7109375" style="61" customWidth="1"/>
    <col min="15880" max="15880" width="3.7109375" style="61" customWidth="1"/>
    <col min="15881" max="15881" width="14.5703125" style="61" customWidth="1"/>
    <col min="15882" max="15882" width="13.7109375" style="61" customWidth="1"/>
    <col min="15883" max="15883" width="12.140625" style="61" bestFit="1" customWidth="1"/>
    <col min="15884" max="15884" width="13.28515625" style="61" bestFit="1" customWidth="1"/>
    <col min="15885" max="16128" width="11.42578125" style="61"/>
    <col min="16129" max="16129" width="4.28515625" style="61" customWidth="1"/>
    <col min="16130" max="16130" width="3.28515625" style="61" customWidth="1"/>
    <col min="16131" max="16133" width="11.42578125" style="61"/>
    <col min="16134" max="16134" width="14.28515625" style="61" bestFit="1" customWidth="1"/>
    <col min="16135" max="16135" width="18.7109375" style="61" customWidth="1"/>
    <col min="16136" max="16136" width="3.7109375" style="61" customWidth="1"/>
    <col min="16137" max="16137" width="14.5703125" style="61" customWidth="1"/>
    <col min="16138" max="16138" width="13.7109375" style="61" customWidth="1"/>
    <col min="16139" max="16139" width="12.140625" style="61" bestFit="1" customWidth="1"/>
    <col min="16140" max="16140" width="13.28515625" style="61" bestFit="1" customWidth="1"/>
    <col min="16141" max="16384" width="11.42578125" style="61"/>
  </cols>
  <sheetData>
    <row r="6" spans="1:10">
      <c r="A6" s="61" t="s">
        <v>72</v>
      </c>
      <c r="B6" s="62" t="s">
        <v>73</v>
      </c>
    </row>
    <row r="7" spans="1:10" ht="16.5" thickBot="1">
      <c r="B7" s="63" t="s">
        <v>74</v>
      </c>
      <c r="G7" s="61" t="s">
        <v>110</v>
      </c>
    </row>
    <row r="8" spans="1:10">
      <c r="B8" s="64"/>
      <c r="C8" s="65"/>
      <c r="D8" s="65"/>
      <c r="E8" s="65"/>
      <c r="F8" s="65"/>
      <c r="G8" s="65"/>
      <c r="H8" s="65"/>
      <c r="I8" s="65"/>
      <c r="J8" s="66"/>
    </row>
    <row r="9" spans="1:10" hidden="1">
      <c r="B9" s="67"/>
      <c r="C9" s="900" t="s">
        <v>75</v>
      </c>
      <c r="D9" s="900"/>
      <c r="E9" s="900"/>
      <c r="F9" s="900"/>
      <c r="G9" s="900"/>
      <c r="H9" s="900"/>
      <c r="I9" s="900"/>
      <c r="J9" s="68"/>
    </row>
    <row r="10" spans="1:10" hidden="1">
      <c r="B10" s="67"/>
      <c r="C10" s="900" t="s">
        <v>104</v>
      </c>
      <c r="D10" s="900"/>
      <c r="E10" s="900"/>
      <c r="F10" s="900"/>
      <c r="G10" s="900"/>
      <c r="H10" s="900"/>
      <c r="I10" s="900"/>
      <c r="J10" s="68"/>
    </row>
    <row r="11" spans="1:10" ht="12.75" hidden="1" customHeight="1">
      <c r="B11" s="901" t="s">
        <v>105</v>
      </c>
      <c r="C11" s="902"/>
      <c r="D11" s="902"/>
      <c r="E11" s="902"/>
      <c r="F11" s="902"/>
      <c r="G11" s="902"/>
      <c r="H11" s="902"/>
      <c r="I11" s="902"/>
      <c r="J11" s="903"/>
    </row>
    <row r="12" spans="1:10" hidden="1">
      <c r="B12" s="67"/>
      <c r="J12" s="68"/>
    </row>
    <row r="13" spans="1:10">
      <c r="B13" s="67"/>
      <c r="C13" s="900" t="s">
        <v>557</v>
      </c>
      <c r="D13" s="900"/>
      <c r="E13" s="900"/>
      <c r="F13" s="900"/>
      <c r="G13" s="900"/>
      <c r="H13" s="900"/>
      <c r="I13" s="900"/>
      <c r="J13" s="68"/>
    </row>
    <row r="14" spans="1:10">
      <c r="B14" s="67"/>
      <c r="J14" s="68"/>
    </row>
    <row r="15" spans="1:10">
      <c r="B15" s="67"/>
      <c r="C15" s="900" t="s">
        <v>17</v>
      </c>
      <c r="D15" s="900"/>
      <c r="E15" s="900"/>
      <c r="F15" s="900"/>
      <c r="G15" s="900"/>
      <c r="H15" s="900"/>
      <c r="I15" s="900"/>
      <c r="J15" s="68"/>
    </row>
    <row r="16" spans="1:10">
      <c r="B16" s="67"/>
      <c r="C16" s="905"/>
      <c r="D16" s="905"/>
      <c r="E16" s="905"/>
      <c r="F16" s="905"/>
      <c r="G16" s="905"/>
      <c r="H16" s="905"/>
      <c r="I16" s="905"/>
      <c r="J16" s="68"/>
    </row>
    <row r="17" spans="2:15">
      <c r="B17" s="67"/>
      <c r="C17" s="900" t="s">
        <v>106</v>
      </c>
      <c r="D17" s="900"/>
      <c r="E17" s="900"/>
      <c r="F17" s="900"/>
      <c r="G17" s="900"/>
      <c r="H17" s="900"/>
      <c r="I17" s="900"/>
      <c r="J17" s="68"/>
    </row>
    <row r="18" spans="2:15">
      <c r="B18" s="67"/>
      <c r="C18" s="905"/>
      <c r="D18" s="905"/>
      <c r="E18" s="905"/>
      <c r="F18" s="905"/>
      <c r="G18" s="905"/>
      <c r="H18" s="905"/>
      <c r="I18" s="905"/>
      <c r="J18" s="68"/>
    </row>
    <row r="19" spans="2:15">
      <c r="B19" s="67"/>
      <c r="C19" s="900" t="s">
        <v>760</v>
      </c>
      <c r="D19" s="900"/>
      <c r="E19" s="900"/>
      <c r="F19" s="900"/>
      <c r="G19" s="900"/>
      <c r="H19" s="900"/>
      <c r="I19" s="900"/>
      <c r="J19" s="68"/>
    </row>
    <row r="20" spans="2:15" ht="13.5" thickBot="1">
      <c r="B20" s="67"/>
      <c r="C20" s="62"/>
      <c r="J20" s="68"/>
    </row>
    <row r="21" spans="2:15" ht="13.5" thickBot="1">
      <c r="B21" s="67"/>
      <c r="C21" s="69"/>
      <c r="D21" s="65"/>
      <c r="E21" s="65"/>
      <c r="F21" s="65"/>
      <c r="G21" s="906" t="s">
        <v>76</v>
      </c>
      <c r="H21" s="907"/>
      <c r="I21" s="908"/>
      <c r="J21" s="68"/>
    </row>
    <row r="22" spans="2:15" ht="13.5" thickBot="1">
      <c r="B22" s="67"/>
      <c r="C22" s="67"/>
      <c r="G22" s="70">
        <v>43555</v>
      </c>
      <c r="H22" s="70"/>
      <c r="I22" s="96">
        <v>43190</v>
      </c>
      <c r="J22" s="68"/>
    </row>
    <row r="23" spans="2:15">
      <c r="B23" s="67"/>
      <c r="C23" s="71" t="s">
        <v>77</v>
      </c>
      <c r="G23" s="64"/>
      <c r="H23" s="64"/>
      <c r="I23" s="72"/>
      <c r="J23" s="68"/>
    </row>
    <row r="24" spans="2:15">
      <c r="B24" s="67"/>
      <c r="C24" s="67"/>
      <c r="G24" s="67"/>
      <c r="H24" s="67"/>
      <c r="I24" s="73"/>
      <c r="J24" s="68"/>
    </row>
    <row r="25" spans="2:15">
      <c r="B25" s="67"/>
      <c r="C25" s="67" t="s">
        <v>759</v>
      </c>
      <c r="G25" s="74">
        <v>20040377</v>
      </c>
      <c r="H25" s="74"/>
      <c r="I25" s="75">
        <v>13366191</v>
      </c>
      <c r="J25" s="68"/>
      <c r="M25" s="78"/>
    </row>
    <row r="26" spans="2:15">
      <c r="B26" s="67"/>
      <c r="C26" s="67" t="s">
        <v>78</v>
      </c>
      <c r="G26" s="74">
        <v>0</v>
      </c>
      <c r="H26" s="67"/>
      <c r="I26" s="73">
        <v>0</v>
      </c>
      <c r="J26" s="68"/>
    </row>
    <row r="27" spans="2:15" ht="13.5" thickBot="1">
      <c r="B27" s="67"/>
      <c r="C27" s="67"/>
      <c r="G27" s="67"/>
      <c r="H27" s="67"/>
      <c r="I27" s="76"/>
      <c r="J27" s="68"/>
    </row>
    <row r="28" spans="2:15">
      <c r="B28" s="67"/>
      <c r="C28" s="67" t="s">
        <v>79</v>
      </c>
      <c r="G28" s="79">
        <f>SUM(G25:G27)</f>
        <v>20040377</v>
      </c>
      <c r="H28" s="72"/>
      <c r="I28" s="79">
        <v>13366191</v>
      </c>
      <c r="J28" s="68"/>
    </row>
    <row r="29" spans="2:15" ht="13.5" thickBot="1">
      <c r="B29" s="67"/>
      <c r="C29" s="67"/>
      <c r="G29" s="76"/>
      <c r="H29" s="76"/>
      <c r="I29" s="76"/>
      <c r="J29" s="68"/>
    </row>
    <row r="30" spans="2:15" ht="13.5" thickBot="1">
      <c r="B30" s="67"/>
      <c r="C30" s="67" t="s">
        <v>80</v>
      </c>
      <c r="G30" s="77">
        <f>+G32-G28</f>
        <v>-13916134</v>
      </c>
      <c r="H30" s="77"/>
      <c r="I30" s="77">
        <v>4210531</v>
      </c>
      <c r="J30" s="68"/>
      <c r="K30" s="78" t="s">
        <v>70</v>
      </c>
      <c r="M30" s="78"/>
    </row>
    <row r="31" spans="2:15">
      <c r="B31" s="67"/>
      <c r="C31" s="67"/>
      <c r="G31" s="79"/>
      <c r="H31" s="79"/>
      <c r="I31" s="79"/>
      <c r="J31" s="68"/>
    </row>
    <row r="32" spans="2:15" ht="13.5" thickBot="1">
      <c r="B32" s="67"/>
      <c r="C32" s="67" t="s">
        <v>81</v>
      </c>
      <c r="G32" s="75">
        <v>6124243</v>
      </c>
      <c r="H32" s="75"/>
      <c r="I32" s="75">
        <v>17576722</v>
      </c>
      <c r="J32" s="68"/>
      <c r="M32" s="78"/>
      <c r="N32" s="61" t="s">
        <v>70</v>
      </c>
      <c r="O32" s="61" t="s">
        <v>70</v>
      </c>
    </row>
    <row r="33" spans="2:18">
      <c r="B33" s="67"/>
      <c r="C33" s="67"/>
      <c r="F33" s="78"/>
      <c r="G33" s="72"/>
      <c r="H33" s="72"/>
      <c r="I33" s="72"/>
      <c r="J33" s="68"/>
      <c r="K33" s="78"/>
    </row>
    <row r="34" spans="2:18">
      <c r="B34" s="67"/>
      <c r="C34" s="71" t="s">
        <v>82</v>
      </c>
      <c r="G34" s="73"/>
      <c r="H34" s="73"/>
      <c r="I34" s="73"/>
      <c r="J34" s="68"/>
    </row>
    <row r="35" spans="2:18">
      <c r="B35" s="67"/>
      <c r="C35" s="67"/>
      <c r="G35" s="73"/>
      <c r="H35" s="73"/>
      <c r="I35" s="73"/>
      <c r="J35" s="68"/>
    </row>
    <row r="36" spans="2:18">
      <c r="B36" s="67"/>
      <c r="C36" s="71" t="s">
        <v>83</v>
      </c>
      <c r="D36" s="62"/>
      <c r="E36" s="62"/>
      <c r="F36" s="82"/>
      <c r="G36" s="81">
        <f>SUM(G37:G38)</f>
        <v>2717444</v>
      </c>
      <c r="H36" s="81"/>
      <c r="I36" s="81">
        <v>2356818</v>
      </c>
      <c r="J36" s="68"/>
      <c r="K36" s="78"/>
    </row>
    <row r="37" spans="2:18">
      <c r="B37" s="67"/>
      <c r="C37" s="67" t="s">
        <v>116</v>
      </c>
      <c r="F37" s="78"/>
      <c r="G37" s="652">
        <v>2717444</v>
      </c>
      <c r="H37" s="75"/>
      <c r="I37" s="653">
        <v>2356818</v>
      </c>
      <c r="J37" s="68"/>
      <c r="K37" s="78"/>
    </row>
    <row r="38" spans="2:18">
      <c r="B38" s="67"/>
      <c r="C38" s="67"/>
      <c r="F38" s="78"/>
      <c r="G38" s="75"/>
      <c r="H38" s="75"/>
      <c r="I38" s="75"/>
      <c r="J38" s="68"/>
    </row>
    <row r="39" spans="2:18">
      <c r="B39" s="67"/>
      <c r="C39" s="402" t="s">
        <v>84</v>
      </c>
      <c r="D39" s="62"/>
      <c r="E39" s="62"/>
      <c r="F39" s="496"/>
      <c r="G39" s="74">
        <f>-45235720-493998</f>
        <v>-45729718</v>
      </c>
      <c r="H39" s="81"/>
      <c r="I39" s="75">
        <v>-38776024</v>
      </c>
      <c r="J39" s="68"/>
      <c r="K39" s="78"/>
    </row>
    <row r="40" spans="2:18">
      <c r="B40" s="67"/>
      <c r="C40" s="67"/>
      <c r="F40" s="78"/>
      <c r="G40" s="73"/>
      <c r="H40" s="73"/>
      <c r="I40" s="73"/>
      <c r="J40" s="68"/>
      <c r="K40" s="642"/>
      <c r="R40" s="78"/>
    </row>
    <row r="41" spans="2:18">
      <c r="B41" s="67"/>
      <c r="C41" s="71" t="s">
        <v>85</v>
      </c>
      <c r="D41" s="62"/>
      <c r="E41" s="62"/>
      <c r="F41" s="82"/>
      <c r="G41" s="654">
        <v>56714017</v>
      </c>
      <c r="H41" s="81"/>
      <c r="I41" s="655">
        <v>48209302</v>
      </c>
      <c r="J41" s="68"/>
      <c r="K41" s="641"/>
      <c r="P41" s="97"/>
      <c r="R41" s="78"/>
    </row>
    <row r="42" spans="2:18" ht="13.5" thickBot="1">
      <c r="B42" s="67"/>
      <c r="C42" s="67"/>
      <c r="F42" s="78"/>
      <c r="G42" s="76"/>
      <c r="H42" s="76"/>
      <c r="I42" s="76"/>
      <c r="J42" s="68"/>
      <c r="P42" s="78"/>
      <c r="R42" s="78"/>
    </row>
    <row r="43" spans="2:18" ht="13.5" thickBot="1">
      <c r="B43" s="67"/>
      <c r="C43" s="402" t="s">
        <v>86</v>
      </c>
      <c r="F43" s="78"/>
      <c r="G43" s="83">
        <f>G36+G39+G41</f>
        <v>13701743</v>
      </c>
      <c r="H43" s="83"/>
      <c r="I43" s="83">
        <v>11790096</v>
      </c>
      <c r="J43" s="68"/>
      <c r="K43" s="78"/>
      <c r="M43" s="78"/>
      <c r="P43" s="78"/>
      <c r="R43" s="78"/>
    </row>
    <row r="44" spans="2:18">
      <c r="B44" s="67"/>
      <c r="C44" s="67"/>
      <c r="G44" s="72"/>
      <c r="H44" s="72"/>
      <c r="I44" s="72"/>
      <c r="J44" s="68"/>
      <c r="K44" s="78"/>
      <c r="P44" s="82"/>
      <c r="R44" s="78"/>
    </row>
    <row r="45" spans="2:18">
      <c r="B45" s="67"/>
      <c r="C45" s="67" t="s">
        <v>87</v>
      </c>
      <c r="G45" s="75">
        <v>0</v>
      </c>
      <c r="H45" s="75"/>
      <c r="I45" s="75">
        <v>0</v>
      </c>
      <c r="J45" s="68"/>
      <c r="K45" s="78"/>
      <c r="R45" s="78"/>
    </row>
    <row r="46" spans="2:18">
      <c r="B46" s="67"/>
      <c r="C46" s="67" t="s">
        <v>574</v>
      </c>
      <c r="G46" s="75">
        <v>-4874089</v>
      </c>
      <c r="H46" s="75"/>
      <c r="I46" s="75">
        <v>32434069.030000001</v>
      </c>
      <c r="J46" s="68"/>
      <c r="K46" s="642"/>
      <c r="R46" s="78"/>
    </row>
    <row r="47" spans="2:18" ht="13.5" thickBot="1">
      <c r="B47" s="67"/>
      <c r="C47" s="67" t="s">
        <v>575</v>
      </c>
      <c r="G47" s="76">
        <v>0</v>
      </c>
      <c r="H47" s="76"/>
      <c r="I47" s="76">
        <v>0</v>
      </c>
      <c r="J47" s="68"/>
      <c r="R47" s="78"/>
    </row>
    <row r="48" spans="2:18" ht="13.5" thickBot="1">
      <c r="B48" s="67"/>
      <c r="C48" s="71" t="s">
        <v>88</v>
      </c>
      <c r="G48" s="84">
        <f>SUM(G45:G47)</f>
        <v>-4874089</v>
      </c>
      <c r="H48" s="84"/>
      <c r="I48" s="84">
        <v>32434069.030000001</v>
      </c>
      <c r="J48" s="68"/>
      <c r="K48" s="78"/>
      <c r="M48" s="78"/>
    </row>
    <row r="49" spans="2:11">
      <c r="B49" s="67"/>
      <c r="C49" s="67"/>
      <c r="G49" s="72"/>
      <c r="H49" s="66"/>
      <c r="I49" s="72"/>
      <c r="J49" s="68"/>
    </row>
    <row r="50" spans="2:11">
      <c r="B50" s="67"/>
      <c r="C50" s="402" t="s">
        <v>89</v>
      </c>
      <c r="F50" s="78"/>
      <c r="G50" s="81">
        <f>G43+G48</f>
        <v>8827654</v>
      </c>
      <c r="H50" s="81"/>
      <c r="I50" s="81">
        <v>44224165.030000001</v>
      </c>
      <c r="J50" s="68"/>
    </row>
    <row r="51" spans="2:11" ht="13.5" thickBot="1">
      <c r="B51" s="67"/>
      <c r="C51" s="67"/>
      <c r="F51" s="78"/>
      <c r="G51" s="85"/>
      <c r="H51" s="85"/>
      <c r="I51" s="85"/>
      <c r="J51" s="68"/>
    </row>
    <row r="52" spans="2:11" ht="13.5" thickTop="1">
      <c r="B52" s="67"/>
      <c r="C52" s="67"/>
      <c r="F52" s="78"/>
      <c r="G52" s="73"/>
      <c r="H52" s="73"/>
      <c r="I52" s="73"/>
      <c r="J52" s="68"/>
    </row>
    <row r="53" spans="2:11">
      <c r="B53" s="67"/>
      <c r="C53" s="402" t="s">
        <v>90</v>
      </c>
      <c r="F53" s="78"/>
      <c r="G53" s="81">
        <f>SUM(G54:G55)</f>
        <v>-21257430</v>
      </c>
      <c r="H53" s="81"/>
      <c r="I53" s="81">
        <v>-12106236</v>
      </c>
      <c r="J53" s="68"/>
    </row>
    <row r="54" spans="2:11">
      <c r="B54" s="67"/>
      <c r="C54" s="67" t="s">
        <v>19</v>
      </c>
      <c r="F54" s="78"/>
      <c r="G54" s="75">
        <v>-21257430</v>
      </c>
      <c r="H54" s="75"/>
      <c r="I54" s="75">
        <v>-12106236</v>
      </c>
      <c r="J54" s="68"/>
      <c r="K54" s="642"/>
    </row>
    <row r="55" spans="2:11">
      <c r="B55" s="67"/>
      <c r="C55" s="71"/>
      <c r="F55" s="78"/>
      <c r="G55" s="75"/>
      <c r="H55" s="75"/>
      <c r="I55" s="75"/>
      <c r="J55" s="68"/>
    </row>
    <row r="56" spans="2:11">
      <c r="B56" s="67"/>
      <c r="C56" s="71" t="s">
        <v>91</v>
      </c>
      <c r="G56" s="98">
        <v>0</v>
      </c>
      <c r="H56" s="73"/>
      <c r="I56" s="98">
        <v>0</v>
      </c>
      <c r="J56" s="68"/>
    </row>
    <row r="57" spans="2:11">
      <c r="B57" s="67"/>
      <c r="C57" s="71"/>
      <c r="G57" s="73"/>
      <c r="H57" s="73"/>
      <c r="I57" s="73"/>
      <c r="J57" s="68"/>
    </row>
    <row r="58" spans="2:11">
      <c r="B58" s="67"/>
      <c r="C58" s="71" t="s">
        <v>92</v>
      </c>
      <c r="F58" s="78"/>
      <c r="G58" s="81">
        <f>SUM(G59)</f>
        <v>-72785</v>
      </c>
      <c r="H58" s="81"/>
      <c r="I58" s="81">
        <v>-584930</v>
      </c>
      <c r="J58" s="68"/>
    </row>
    <row r="59" spans="2:11">
      <c r="B59" s="67"/>
      <c r="C59" s="67" t="s">
        <v>4</v>
      </c>
      <c r="F59" s="78"/>
      <c r="G59" s="75">
        <v>-72785</v>
      </c>
      <c r="H59" s="75"/>
      <c r="I59" s="75">
        <v>-584930</v>
      </c>
      <c r="J59" s="68"/>
    </row>
    <row r="60" spans="2:11">
      <c r="B60" s="67"/>
      <c r="C60" s="71"/>
      <c r="G60" s="73"/>
      <c r="H60" s="73"/>
      <c r="I60" s="73"/>
      <c r="J60" s="68"/>
    </row>
    <row r="61" spans="2:11">
      <c r="B61" s="67"/>
      <c r="C61" s="71" t="s">
        <v>93</v>
      </c>
      <c r="G61" s="81">
        <v>0</v>
      </c>
      <c r="H61" s="73"/>
      <c r="I61" s="81">
        <v>25420302</v>
      </c>
      <c r="J61" s="68"/>
    </row>
    <row r="62" spans="2:11">
      <c r="B62" s="67"/>
      <c r="C62" s="71"/>
      <c r="G62" s="73"/>
      <c r="H62" s="73"/>
      <c r="I62" s="73"/>
      <c r="J62" s="68"/>
    </row>
    <row r="63" spans="2:11" ht="13.5" thickBot="1">
      <c r="B63" s="67"/>
      <c r="C63" s="71" t="s">
        <v>94</v>
      </c>
      <c r="G63" s="84">
        <v>0</v>
      </c>
      <c r="H63" s="76"/>
      <c r="I63" s="84">
        <v>0</v>
      </c>
      <c r="J63" s="68"/>
    </row>
    <row r="64" spans="2:11">
      <c r="B64" s="67"/>
      <c r="C64" s="71"/>
      <c r="G64" s="72"/>
      <c r="H64" s="72"/>
      <c r="I64" s="72"/>
      <c r="J64" s="68"/>
    </row>
    <row r="65" spans="2:38">
      <c r="B65" s="67"/>
      <c r="C65" s="71" t="s">
        <v>95</v>
      </c>
      <c r="G65" s="81">
        <f>SUM(G66)</f>
        <v>-1413573</v>
      </c>
      <c r="H65" s="81"/>
      <c r="I65" s="81">
        <v>-1902166</v>
      </c>
      <c r="J65" s="68"/>
    </row>
    <row r="66" spans="2:38" ht="13.5" thickBot="1">
      <c r="B66" s="67"/>
      <c r="C66" s="67" t="s">
        <v>3</v>
      </c>
      <c r="F66" s="78"/>
      <c r="G66" s="80">
        <v>-1413573</v>
      </c>
      <c r="H66" s="80"/>
      <c r="I66" s="80">
        <v>-1902166</v>
      </c>
      <c r="J66" s="68"/>
    </row>
    <row r="67" spans="2:38">
      <c r="B67" s="67"/>
      <c r="C67" s="71"/>
      <c r="F67" s="78"/>
      <c r="G67" s="72"/>
      <c r="H67" s="72"/>
      <c r="I67" s="72"/>
      <c r="J67" s="68"/>
      <c r="N67" s="78"/>
    </row>
    <row r="68" spans="2:38" ht="13.5" thickBot="1">
      <c r="B68" s="67"/>
      <c r="C68" s="71" t="s">
        <v>96</v>
      </c>
      <c r="F68" s="78"/>
      <c r="G68" s="85">
        <f>G50+G53+G58+G56-G61+G63+G65</f>
        <v>-13916134</v>
      </c>
      <c r="H68" s="85"/>
      <c r="I68" s="85">
        <v>4210531.0300000012</v>
      </c>
      <c r="J68" s="68"/>
      <c r="M68" s="78"/>
      <c r="N68" s="78"/>
    </row>
    <row r="69" spans="2:38" ht="14.25" thickTop="1" thickBot="1">
      <c r="B69" s="67"/>
      <c r="C69" s="86"/>
      <c r="D69" s="87"/>
      <c r="E69" s="87"/>
      <c r="F69" s="87"/>
      <c r="G69" s="87"/>
      <c r="H69" s="87"/>
      <c r="I69" s="88"/>
      <c r="J69" s="68"/>
      <c r="K69" s="78"/>
      <c r="N69" s="99"/>
    </row>
    <row r="70" spans="2:38">
      <c r="B70" s="67"/>
      <c r="C70" s="89"/>
      <c r="G70" s="78">
        <f>+G68-G30</f>
        <v>0</v>
      </c>
      <c r="J70" s="68"/>
      <c r="K70" s="78"/>
    </row>
    <row r="71" spans="2:38">
      <c r="B71" s="67"/>
      <c r="C71" s="61" t="s">
        <v>97</v>
      </c>
      <c r="J71" s="68"/>
    </row>
    <row r="72" spans="2:38">
      <c r="B72" s="67"/>
      <c r="J72" s="68"/>
    </row>
    <row r="73" spans="2:38">
      <c r="B73" s="67"/>
      <c r="J73" s="68"/>
    </row>
    <row r="74" spans="2:38">
      <c r="B74" s="67"/>
      <c r="J74" s="68"/>
      <c r="M74" s="78"/>
    </row>
    <row r="75" spans="2:38" s="17" customFormat="1">
      <c r="B75" s="67"/>
      <c r="C75" s="61"/>
      <c r="D75" s="61"/>
      <c r="E75" s="61"/>
      <c r="F75" s="61"/>
      <c r="G75" s="61"/>
      <c r="H75" s="61"/>
      <c r="I75" s="61"/>
      <c r="J75" s="68"/>
      <c r="K75" s="61"/>
      <c r="L75" s="54"/>
      <c r="M75" s="53"/>
      <c r="U75" s="55"/>
      <c r="V75" s="55"/>
      <c r="W75" s="55"/>
      <c r="X75" s="55"/>
      <c r="Y75" s="91"/>
      <c r="Z75" s="92"/>
      <c r="AA75" s="52"/>
      <c r="AB75" s="93"/>
      <c r="AC75" s="56"/>
      <c r="AD75" s="93"/>
      <c r="AE75" s="52"/>
      <c r="AF75" s="93"/>
      <c r="AG75" s="55"/>
      <c r="AH75" s="55"/>
      <c r="AI75" s="55"/>
      <c r="AJ75" s="55"/>
      <c r="AK75" s="55"/>
      <c r="AL75" s="55"/>
    </row>
    <row r="76" spans="2:38" s="17" customFormat="1">
      <c r="B76" s="22"/>
      <c r="C76" s="90"/>
      <c r="D76" s="21"/>
      <c r="E76" s="21"/>
      <c r="F76" s="21"/>
      <c r="G76" s="90"/>
      <c r="H76" s="90"/>
      <c r="I76" s="21"/>
      <c r="J76" s="23"/>
      <c r="K76" s="61"/>
      <c r="L76" s="18"/>
      <c r="N76" s="888"/>
      <c r="O76" s="888"/>
      <c r="P76" s="888"/>
      <c r="U76" s="55"/>
      <c r="V76" s="55"/>
      <c r="W76" s="55"/>
      <c r="X76" s="55"/>
      <c r="Y76" s="91"/>
      <c r="Z76" s="92"/>
      <c r="AA76" s="52"/>
      <c r="AB76" s="93"/>
      <c r="AC76" s="56"/>
      <c r="AD76" s="93"/>
      <c r="AE76" s="52"/>
      <c r="AF76" s="93"/>
      <c r="AG76" s="55"/>
      <c r="AH76" s="55"/>
      <c r="AI76" s="55"/>
      <c r="AJ76" s="55"/>
      <c r="AK76" s="55"/>
      <c r="AL76" s="55"/>
    </row>
    <row r="77" spans="2:38">
      <c r="B77" s="22"/>
      <c r="C77" s="904" t="s">
        <v>69</v>
      </c>
      <c r="D77" s="904"/>
      <c r="E77" s="21"/>
      <c r="F77" s="517" t="s">
        <v>322</v>
      </c>
      <c r="G77" s="904" t="s">
        <v>740</v>
      </c>
      <c r="H77" s="904"/>
      <c r="I77" s="904"/>
      <c r="J77" s="493"/>
    </row>
    <row r="78" spans="2:38" ht="13.5" thickBot="1">
      <c r="B78" s="86"/>
      <c r="C78" s="87"/>
      <c r="D78" s="87"/>
      <c r="E78" s="87"/>
      <c r="F78" s="87"/>
      <c r="G78" s="87"/>
      <c r="H78" s="87"/>
      <c r="I78" s="87"/>
      <c r="J78" s="88"/>
    </row>
    <row r="79" spans="2:38">
      <c r="C79" s="89"/>
    </row>
    <row r="80" spans="2:38">
      <c r="E80" s="61" t="s">
        <v>70</v>
      </c>
      <c r="G80" s="100" t="s">
        <v>70</v>
      </c>
      <c r="H80" s="100"/>
      <c r="I80" s="100" t="s">
        <v>70</v>
      </c>
    </row>
    <row r="81" spans="5:9">
      <c r="E81" s="61" t="s">
        <v>70</v>
      </c>
      <c r="G81" s="100" t="s">
        <v>70</v>
      </c>
      <c r="H81" s="100"/>
      <c r="I81" s="100" t="s">
        <v>70</v>
      </c>
    </row>
  </sheetData>
  <mergeCells count="13">
    <mergeCell ref="N76:P76"/>
    <mergeCell ref="C77:D77"/>
    <mergeCell ref="G77:I77"/>
    <mergeCell ref="C16:I16"/>
    <mergeCell ref="C17:I17"/>
    <mergeCell ref="C18:I18"/>
    <mergeCell ref="C19:I19"/>
    <mergeCell ref="G21:I21"/>
    <mergeCell ref="C9:I9"/>
    <mergeCell ref="C10:I10"/>
    <mergeCell ref="B11:J11"/>
    <mergeCell ref="C13:I13"/>
    <mergeCell ref="C15:I15"/>
  </mergeCells>
  <phoneticPr fontId="7" type="noConversion"/>
  <pageMargins left="0.74803149606299213" right="0.74803149606299213" top="1" bottom="0.98425196850393704" header="0" footer="0"/>
  <pageSetup paperSize="9" scale="70" orientation="portrait" r:id="rId1"/>
  <headerFooter alignWithMargins="0"/>
  <ignoredErrors>
    <ignoredError sqref="G36 G53" formulaRang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3:Q47"/>
  <sheetViews>
    <sheetView zoomScale="80" zoomScaleNormal="80" workbookViewId="0">
      <selection activeCell="A5" sqref="A5:N5"/>
    </sheetView>
  </sheetViews>
  <sheetFormatPr baseColWidth="10" defaultRowHeight="12.75"/>
  <cols>
    <col min="1" max="1" width="34.42578125" style="561" customWidth="1"/>
    <col min="2" max="2" width="15.7109375" style="561" customWidth="1"/>
    <col min="3" max="3" width="17.140625" style="561" customWidth="1"/>
    <col min="4" max="4" width="15.5703125" style="561" customWidth="1"/>
    <col min="5" max="5" width="12.7109375" style="561" customWidth="1"/>
    <col min="6" max="6" width="16.140625" style="561" bestFit="1" customWidth="1"/>
    <col min="7" max="7" width="15.7109375" style="561" customWidth="1"/>
    <col min="8" max="8" width="17.28515625" style="561" customWidth="1"/>
    <col min="9" max="9" width="16.140625" style="561" customWidth="1"/>
    <col min="10" max="10" width="13.140625" style="561" customWidth="1"/>
    <col min="11" max="11" width="11.42578125" style="561"/>
    <col min="12" max="12" width="12.85546875" style="561" customWidth="1"/>
    <col min="13" max="13" width="17.28515625" style="561" customWidth="1"/>
    <col min="14" max="14" width="15.7109375" style="561" bestFit="1" customWidth="1"/>
    <col min="15" max="16" width="11.42578125" style="561"/>
    <col min="17" max="17" width="18.28515625" style="561" customWidth="1"/>
    <col min="18" max="256" width="11.42578125" style="561"/>
    <col min="257" max="257" width="34.42578125" style="561" customWidth="1"/>
    <col min="258" max="258" width="15.7109375" style="561" customWidth="1"/>
    <col min="259" max="259" width="17.140625" style="561" customWidth="1"/>
    <col min="260" max="260" width="15.5703125" style="561" customWidth="1"/>
    <col min="261" max="261" width="12.7109375" style="561" customWidth="1"/>
    <col min="262" max="262" width="16.140625" style="561" bestFit="1" customWidth="1"/>
    <col min="263" max="263" width="15.7109375" style="561" customWidth="1"/>
    <col min="264" max="264" width="17.28515625" style="561" customWidth="1"/>
    <col min="265" max="265" width="16.140625" style="561" customWidth="1"/>
    <col min="266" max="266" width="13.140625" style="561" customWidth="1"/>
    <col min="267" max="267" width="11.42578125" style="561"/>
    <col min="268" max="268" width="12.85546875" style="561" customWidth="1"/>
    <col min="269" max="269" width="17.28515625" style="561" customWidth="1"/>
    <col min="270" max="270" width="15.7109375" style="561" bestFit="1" customWidth="1"/>
    <col min="271" max="272" width="11.42578125" style="561"/>
    <col min="273" max="273" width="18.28515625" style="561" customWidth="1"/>
    <col min="274" max="512" width="11.42578125" style="561"/>
    <col min="513" max="513" width="34.42578125" style="561" customWidth="1"/>
    <col min="514" max="514" width="15.7109375" style="561" customWidth="1"/>
    <col min="515" max="515" width="17.140625" style="561" customWidth="1"/>
    <col min="516" max="516" width="15.5703125" style="561" customWidth="1"/>
    <col min="517" max="517" width="12.7109375" style="561" customWidth="1"/>
    <col min="518" max="518" width="16.140625" style="561" bestFit="1" customWidth="1"/>
    <col min="519" max="519" width="15.7109375" style="561" customWidth="1"/>
    <col min="520" max="520" width="17.28515625" style="561" customWidth="1"/>
    <col min="521" max="521" width="16.140625" style="561" customWidth="1"/>
    <col min="522" max="522" width="13.140625" style="561" customWidth="1"/>
    <col min="523" max="523" width="11.42578125" style="561"/>
    <col min="524" max="524" width="12.85546875" style="561" customWidth="1"/>
    <col min="525" max="525" width="17.28515625" style="561" customWidth="1"/>
    <col min="526" max="526" width="15.7109375" style="561" bestFit="1" customWidth="1"/>
    <col min="527" max="528" width="11.42578125" style="561"/>
    <col min="529" max="529" width="18.28515625" style="561" customWidth="1"/>
    <col min="530" max="768" width="11.42578125" style="561"/>
    <col min="769" max="769" width="34.42578125" style="561" customWidth="1"/>
    <col min="770" max="770" width="15.7109375" style="561" customWidth="1"/>
    <col min="771" max="771" width="17.140625" style="561" customWidth="1"/>
    <col min="772" max="772" width="15.5703125" style="561" customWidth="1"/>
    <col min="773" max="773" width="12.7109375" style="561" customWidth="1"/>
    <col min="774" max="774" width="16.140625" style="561" bestFit="1" customWidth="1"/>
    <col min="775" max="775" width="15.7109375" style="561" customWidth="1"/>
    <col min="776" max="776" width="17.28515625" style="561" customWidth="1"/>
    <col min="777" max="777" width="16.140625" style="561" customWidth="1"/>
    <col min="778" max="778" width="13.140625" style="561" customWidth="1"/>
    <col min="779" max="779" width="11.42578125" style="561"/>
    <col min="780" max="780" width="12.85546875" style="561" customWidth="1"/>
    <col min="781" max="781" width="17.28515625" style="561" customWidth="1"/>
    <col min="782" max="782" width="15.7109375" style="561" bestFit="1" customWidth="1"/>
    <col min="783" max="784" width="11.42578125" style="561"/>
    <col min="785" max="785" width="18.28515625" style="561" customWidth="1"/>
    <col min="786" max="1024" width="11.42578125" style="561"/>
    <col min="1025" max="1025" width="34.42578125" style="561" customWidth="1"/>
    <col min="1026" max="1026" width="15.7109375" style="561" customWidth="1"/>
    <col min="1027" max="1027" width="17.140625" style="561" customWidth="1"/>
    <col min="1028" max="1028" width="15.5703125" style="561" customWidth="1"/>
    <col min="1029" max="1029" width="12.7109375" style="561" customWidth="1"/>
    <col min="1030" max="1030" width="16.140625" style="561" bestFit="1" customWidth="1"/>
    <col min="1031" max="1031" width="15.7109375" style="561" customWidth="1"/>
    <col min="1032" max="1032" width="17.28515625" style="561" customWidth="1"/>
    <col min="1033" max="1033" width="16.140625" style="561" customWidth="1"/>
    <col min="1034" max="1034" width="13.140625" style="561" customWidth="1"/>
    <col min="1035" max="1035" width="11.42578125" style="561"/>
    <col min="1036" max="1036" width="12.85546875" style="561" customWidth="1"/>
    <col min="1037" max="1037" width="17.28515625" style="561" customWidth="1"/>
    <col min="1038" max="1038" width="15.7109375" style="561" bestFit="1" customWidth="1"/>
    <col min="1039" max="1040" width="11.42578125" style="561"/>
    <col min="1041" max="1041" width="18.28515625" style="561" customWidth="1"/>
    <col min="1042" max="1280" width="11.42578125" style="561"/>
    <col min="1281" max="1281" width="34.42578125" style="561" customWidth="1"/>
    <col min="1282" max="1282" width="15.7109375" style="561" customWidth="1"/>
    <col min="1283" max="1283" width="17.140625" style="561" customWidth="1"/>
    <col min="1284" max="1284" width="15.5703125" style="561" customWidth="1"/>
    <col min="1285" max="1285" width="12.7109375" style="561" customWidth="1"/>
    <col min="1286" max="1286" width="16.140625" style="561" bestFit="1" customWidth="1"/>
    <col min="1287" max="1287" width="15.7109375" style="561" customWidth="1"/>
    <col min="1288" max="1288" width="17.28515625" style="561" customWidth="1"/>
    <col min="1289" max="1289" width="16.140625" style="561" customWidth="1"/>
    <col min="1290" max="1290" width="13.140625" style="561" customWidth="1"/>
    <col min="1291" max="1291" width="11.42578125" style="561"/>
    <col min="1292" max="1292" width="12.85546875" style="561" customWidth="1"/>
    <col min="1293" max="1293" width="17.28515625" style="561" customWidth="1"/>
    <col min="1294" max="1294" width="15.7109375" style="561" bestFit="1" customWidth="1"/>
    <col min="1295" max="1296" width="11.42578125" style="561"/>
    <col min="1297" max="1297" width="18.28515625" style="561" customWidth="1"/>
    <col min="1298" max="1536" width="11.42578125" style="561"/>
    <col min="1537" max="1537" width="34.42578125" style="561" customWidth="1"/>
    <col min="1538" max="1538" width="15.7109375" style="561" customWidth="1"/>
    <col min="1539" max="1539" width="17.140625" style="561" customWidth="1"/>
    <col min="1540" max="1540" width="15.5703125" style="561" customWidth="1"/>
    <col min="1541" max="1541" width="12.7109375" style="561" customWidth="1"/>
    <col min="1542" max="1542" width="16.140625" style="561" bestFit="1" customWidth="1"/>
    <col min="1543" max="1543" width="15.7109375" style="561" customWidth="1"/>
    <col min="1544" max="1544" width="17.28515625" style="561" customWidth="1"/>
    <col min="1545" max="1545" width="16.140625" style="561" customWidth="1"/>
    <col min="1546" max="1546" width="13.140625" style="561" customWidth="1"/>
    <col min="1547" max="1547" width="11.42578125" style="561"/>
    <col min="1548" max="1548" width="12.85546875" style="561" customWidth="1"/>
    <col min="1549" max="1549" width="17.28515625" style="561" customWidth="1"/>
    <col min="1550" max="1550" width="15.7109375" style="561" bestFit="1" customWidth="1"/>
    <col min="1551" max="1552" width="11.42578125" style="561"/>
    <col min="1553" max="1553" width="18.28515625" style="561" customWidth="1"/>
    <col min="1554" max="1792" width="11.42578125" style="561"/>
    <col min="1793" max="1793" width="34.42578125" style="561" customWidth="1"/>
    <col min="1794" max="1794" width="15.7109375" style="561" customWidth="1"/>
    <col min="1795" max="1795" width="17.140625" style="561" customWidth="1"/>
    <col min="1796" max="1796" width="15.5703125" style="561" customWidth="1"/>
    <col min="1797" max="1797" width="12.7109375" style="561" customWidth="1"/>
    <col min="1798" max="1798" width="16.140625" style="561" bestFit="1" customWidth="1"/>
    <col min="1799" max="1799" width="15.7109375" style="561" customWidth="1"/>
    <col min="1800" max="1800" width="17.28515625" style="561" customWidth="1"/>
    <col min="1801" max="1801" width="16.140625" style="561" customWidth="1"/>
    <col min="1802" max="1802" width="13.140625" style="561" customWidth="1"/>
    <col min="1803" max="1803" width="11.42578125" style="561"/>
    <col min="1804" max="1804" width="12.85546875" style="561" customWidth="1"/>
    <col min="1805" max="1805" width="17.28515625" style="561" customWidth="1"/>
    <col min="1806" max="1806" width="15.7109375" style="561" bestFit="1" customWidth="1"/>
    <col min="1807" max="1808" width="11.42578125" style="561"/>
    <col min="1809" max="1809" width="18.28515625" style="561" customWidth="1"/>
    <col min="1810" max="2048" width="11.42578125" style="561"/>
    <col min="2049" max="2049" width="34.42578125" style="561" customWidth="1"/>
    <col min="2050" max="2050" width="15.7109375" style="561" customWidth="1"/>
    <col min="2051" max="2051" width="17.140625" style="561" customWidth="1"/>
    <col min="2052" max="2052" width="15.5703125" style="561" customWidth="1"/>
    <col min="2053" max="2053" width="12.7109375" style="561" customWidth="1"/>
    <col min="2054" max="2054" width="16.140625" style="561" bestFit="1" customWidth="1"/>
    <col min="2055" max="2055" width="15.7109375" style="561" customWidth="1"/>
    <col min="2056" max="2056" width="17.28515625" style="561" customWidth="1"/>
    <col min="2057" max="2057" width="16.140625" style="561" customWidth="1"/>
    <col min="2058" max="2058" width="13.140625" style="561" customWidth="1"/>
    <col min="2059" max="2059" width="11.42578125" style="561"/>
    <col min="2060" max="2060" width="12.85546875" style="561" customWidth="1"/>
    <col min="2061" max="2061" width="17.28515625" style="561" customWidth="1"/>
    <col min="2062" max="2062" width="15.7109375" style="561" bestFit="1" customWidth="1"/>
    <col min="2063" max="2064" width="11.42578125" style="561"/>
    <col min="2065" max="2065" width="18.28515625" style="561" customWidth="1"/>
    <col min="2066" max="2304" width="11.42578125" style="561"/>
    <col min="2305" max="2305" width="34.42578125" style="561" customWidth="1"/>
    <col min="2306" max="2306" width="15.7109375" style="561" customWidth="1"/>
    <col min="2307" max="2307" width="17.140625" style="561" customWidth="1"/>
    <col min="2308" max="2308" width="15.5703125" style="561" customWidth="1"/>
    <col min="2309" max="2309" width="12.7109375" style="561" customWidth="1"/>
    <col min="2310" max="2310" width="16.140625" style="561" bestFit="1" customWidth="1"/>
    <col min="2311" max="2311" width="15.7109375" style="561" customWidth="1"/>
    <col min="2312" max="2312" width="17.28515625" style="561" customWidth="1"/>
    <col min="2313" max="2313" width="16.140625" style="561" customWidth="1"/>
    <col min="2314" max="2314" width="13.140625" style="561" customWidth="1"/>
    <col min="2315" max="2315" width="11.42578125" style="561"/>
    <col min="2316" max="2316" width="12.85546875" style="561" customWidth="1"/>
    <col min="2317" max="2317" width="17.28515625" style="561" customWidth="1"/>
    <col min="2318" max="2318" width="15.7109375" style="561" bestFit="1" customWidth="1"/>
    <col min="2319" max="2320" width="11.42578125" style="561"/>
    <col min="2321" max="2321" width="18.28515625" style="561" customWidth="1"/>
    <col min="2322" max="2560" width="11.42578125" style="561"/>
    <col min="2561" max="2561" width="34.42578125" style="561" customWidth="1"/>
    <col min="2562" max="2562" width="15.7109375" style="561" customWidth="1"/>
    <col min="2563" max="2563" width="17.140625" style="561" customWidth="1"/>
    <col min="2564" max="2564" width="15.5703125" style="561" customWidth="1"/>
    <col min="2565" max="2565" width="12.7109375" style="561" customWidth="1"/>
    <col min="2566" max="2566" width="16.140625" style="561" bestFit="1" customWidth="1"/>
    <col min="2567" max="2567" width="15.7109375" style="561" customWidth="1"/>
    <col min="2568" max="2568" width="17.28515625" style="561" customWidth="1"/>
    <col min="2569" max="2569" width="16.140625" style="561" customWidth="1"/>
    <col min="2570" max="2570" width="13.140625" style="561" customWidth="1"/>
    <col min="2571" max="2571" width="11.42578125" style="561"/>
    <col min="2572" max="2572" width="12.85546875" style="561" customWidth="1"/>
    <col min="2573" max="2573" width="17.28515625" style="561" customWidth="1"/>
    <col min="2574" max="2574" width="15.7109375" style="561" bestFit="1" customWidth="1"/>
    <col min="2575" max="2576" width="11.42578125" style="561"/>
    <col min="2577" max="2577" width="18.28515625" style="561" customWidth="1"/>
    <col min="2578" max="2816" width="11.42578125" style="561"/>
    <col min="2817" max="2817" width="34.42578125" style="561" customWidth="1"/>
    <col min="2818" max="2818" width="15.7109375" style="561" customWidth="1"/>
    <col min="2819" max="2819" width="17.140625" style="561" customWidth="1"/>
    <col min="2820" max="2820" width="15.5703125" style="561" customWidth="1"/>
    <col min="2821" max="2821" width="12.7109375" style="561" customWidth="1"/>
    <col min="2822" max="2822" width="16.140625" style="561" bestFit="1" customWidth="1"/>
    <col min="2823" max="2823" width="15.7109375" style="561" customWidth="1"/>
    <col min="2824" max="2824" width="17.28515625" style="561" customWidth="1"/>
    <col min="2825" max="2825" width="16.140625" style="561" customWidth="1"/>
    <col min="2826" max="2826" width="13.140625" style="561" customWidth="1"/>
    <col min="2827" max="2827" width="11.42578125" style="561"/>
    <col min="2828" max="2828" width="12.85546875" style="561" customWidth="1"/>
    <col min="2829" max="2829" width="17.28515625" style="561" customWidth="1"/>
    <col min="2830" max="2830" width="15.7109375" style="561" bestFit="1" customWidth="1"/>
    <col min="2831" max="2832" width="11.42578125" style="561"/>
    <col min="2833" max="2833" width="18.28515625" style="561" customWidth="1"/>
    <col min="2834" max="3072" width="11.42578125" style="561"/>
    <col min="3073" max="3073" width="34.42578125" style="561" customWidth="1"/>
    <col min="3074" max="3074" width="15.7109375" style="561" customWidth="1"/>
    <col min="3075" max="3075" width="17.140625" style="561" customWidth="1"/>
    <col min="3076" max="3076" width="15.5703125" style="561" customWidth="1"/>
    <col min="3077" max="3077" width="12.7109375" style="561" customWidth="1"/>
    <col min="3078" max="3078" width="16.140625" style="561" bestFit="1" customWidth="1"/>
    <col min="3079" max="3079" width="15.7109375" style="561" customWidth="1"/>
    <col min="3080" max="3080" width="17.28515625" style="561" customWidth="1"/>
    <col min="3081" max="3081" width="16.140625" style="561" customWidth="1"/>
    <col min="3082" max="3082" width="13.140625" style="561" customWidth="1"/>
    <col min="3083" max="3083" width="11.42578125" style="561"/>
    <col min="3084" max="3084" width="12.85546875" style="561" customWidth="1"/>
    <col min="3085" max="3085" width="17.28515625" style="561" customWidth="1"/>
    <col min="3086" max="3086" width="15.7109375" style="561" bestFit="1" customWidth="1"/>
    <col min="3087" max="3088" width="11.42578125" style="561"/>
    <col min="3089" max="3089" width="18.28515625" style="561" customWidth="1"/>
    <col min="3090" max="3328" width="11.42578125" style="561"/>
    <col min="3329" max="3329" width="34.42578125" style="561" customWidth="1"/>
    <col min="3330" max="3330" width="15.7109375" style="561" customWidth="1"/>
    <col min="3331" max="3331" width="17.140625" style="561" customWidth="1"/>
    <col min="3332" max="3332" width="15.5703125" style="561" customWidth="1"/>
    <col min="3333" max="3333" width="12.7109375" style="561" customWidth="1"/>
    <col min="3334" max="3334" width="16.140625" style="561" bestFit="1" customWidth="1"/>
    <col min="3335" max="3335" width="15.7109375" style="561" customWidth="1"/>
    <col min="3336" max="3336" width="17.28515625" style="561" customWidth="1"/>
    <col min="3337" max="3337" width="16.140625" style="561" customWidth="1"/>
    <col min="3338" max="3338" width="13.140625" style="561" customWidth="1"/>
    <col min="3339" max="3339" width="11.42578125" style="561"/>
    <col min="3340" max="3340" width="12.85546875" style="561" customWidth="1"/>
    <col min="3341" max="3341" width="17.28515625" style="561" customWidth="1"/>
    <col min="3342" max="3342" width="15.7109375" style="561" bestFit="1" customWidth="1"/>
    <col min="3343" max="3344" width="11.42578125" style="561"/>
    <col min="3345" max="3345" width="18.28515625" style="561" customWidth="1"/>
    <col min="3346" max="3584" width="11.42578125" style="561"/>
    <col min="3585" max="3585" width="34.42578125" style="561" customWidth="1"/>
    <col min="3586" max="3586" width="15.7109375" style="561" customWidth="1"/>
    <col min="3587" max="3587" width="17.140625" style="561" customWidth="1"/>
    <col min="3588" max="3588" width="15.5703125" style="561" customWidth="1"/>
    <col min="3589" max="3589" width="12.7109375" style="561" customWidth="1"/>
    <col min="3590" max="3590" width="16.140625" style="561" bestFit="1" customWidth="1"/>
    <col min="3591" max="3591" width="15.7109375" style="561" customWidth="1"/>
    <col min="3592" max="3592" width="17.28515625" style="561" customWidth="1"/>
    <col min="3593" max="3593" width="16.140625" style="561" customWidth="1"/>
    <col min="3594" max="3594" width="13.140625" style="561" customWidth="1"/>
    <col min="3595" max="3595" width="11.42578125" style="561"/>
    <col min="3596" max="3596" width="12.85546875" style="561" customWidth="1"/>
    <col min="3597" max="3597" width="17.28515625" style="561" customWidth="1"/>
    <col min="3598" max="3598" width="15.7109375" style="561" bestFit="1" customWidth="1"/>
    <col min="3599" max="3600" width="11.42578125" style="561"/>
    <col min="3601" max="3601" width="18.28515625" style="561" customWidth="1"/>
    <col min="3602" max="3840" width="11.42578125" style="561"/>
    <col min="3841" max="3841" width="34.42578125" style="561" customWidth="1"/>
    <col min="3842" max="3842" width="15.7109375" style="561" customWidth="1"/>
    <col min="3843" max="3843" width="17.140625" style="561" customWidth="1"/>
    <col min="3844" max="3844" width="15.5703125" style="561" customWidth="1"/>
    <col min="3845" max="3845" width="12.7109375" style="561" customWidth="1"/>
    <col min="3846" max="3846" width="16.140625" style="561" bestFit="1" customWidth="1"/>
    <col min="3847" max="3847" width="15.7109375" style="561" customWidth="1"/>
    <col min="3848" max="3848" width="17.28515625" style="561" customWidth="1"/>
    <col min="3849" max="3849" width="16.140625" style="561" customWidth="1"/>
    <col min="3850" max="3850" width="13.140625" style="561" customWidth="1"/>
    <col min="3851" max="3851" width="11.42578125" style="561"/>
    <col min="3852" max="3852" width="12.85546875" style="561" customWidth="1"/>
    <col min="3853" max="3853" width="17.28515625" style="561" customWidth="1"/>
    <col min="3854" max="3854" width="15.7109375" style="561" bestFit="1" customWidth="1"/>
    <col min="3855" max="3856" width="11.42578125" style="561"/>
    <col min="3857" max="3857" width="18.28515625" style="561" customWidth="1"/>
    <col min="3858" max="4096" width="11.42578125" style="561"/>
    <col min="4097" max="4097" width="34.42578125" style="561" customWidth="1"/>
    <col min="4098" max="4098" width="15.7109375" style="561" customWidth="1"/>
    <col min="4099" max="4099" width="17.140625" style="561" customWidth="1"/>
    <col min="4100" max="4100" width="15.5703125" style="561" customWidth="1"/>
    <col min="4101" max="4101" width="12.7109375" style="561" customWidth="1"/>
    <col min="4102" max="4102" width="16.140625" style="561" bestFit="1" customWidth="1"/>
    <col min="4103" max="4103" width="15.7109375" style="561" customWidth="1"/>
    <col min="4104" max="4104" width="17.28515625" style="561" customWidth="1"/>
    <col min="4105" max="4105" width="16.140625" style="561" customWidth="1"/>
    <col min="4106" max="4106" width="13.140625" style="561" customWidth="1"/>
    <col min="4107" max="4107" width="11.42578125" style="561"/>
    <col min="4108" max="4108" width="12.85546875" style="561" customWidth="1"/>
    <col min="4109" max="4109" width="17.28515625" style="561" customWidth="1"/>
    <col min="4110" max="4110" width="15.7109375" style="561" bestFit="1" customWidth="1"/>
    <col min="4111" max="4112" width="11.42578125" style="561"/>
    <col min="4113" max="4113" width="18.28515625" style="561" customWidth="1"/>
    <col min="4114" max="4352" width="11.42578125" style="561"/>
    <col min="4353" max="4353" width="34.42578125" style="561" customWidth="1"/>
    <col min="4354" max="4354" width="15.7109375" style="561" customWidth="1"/>
    <col min="4355" max="4355" width="17.140625" style="561" customWidth="1"/>
    <col min="4356" max="4356" width="15.5703125" style="561" customWidth="1"/>
    <col min="4357" max="4357" width="12.7109375" style="561" customWidth="1"/>
    <col min="4358" max="4358" width="16.140625" style="561" bestFit="1" customWidth="1"/>
    <col min="4359" max="4359" width="15.7109375" style="561" customWidth="1"/>
    <col min="4360" max="4360" width="17.28515625" style="561" customWidth="1"/>
    <col min="4361" max="4361" width="16.140625" style="561" customWidth="1"/>
    <col min="4362" max="4362" width="13.140625" style="561" customWidth="1"/>
    <col min="4363" max="4363" width="11.42578125" style="561"/>
    <col min="4364" max="4364" width="12.85546875" style="561" customWidth="1"/>
    <col min="4365" max="4365" width="17.28515625" style="561" customWidth="1"/>
    <col min="4366" max="4366" width="15.7109375" style="561" bestFit="1" customWidth="1"/>
    <col min="4367" max="4368" width="11.42578125" style="561"/>
    <col min="4369" max="4369" width="18.28515625" style="561" customWidth="1"/>
    <col min="4370" max="4608" width="11.42578125" style="561"/>
    <col min="4609" max="4609" width="34.42578125" style="561" customWidth="1"/>
    <col min="4610" max="4610" width="15.7109375" style="561" customWidth="1"/>
    <col min="4611" max="4611" width="17.140625" style="561" customWidth="1"/>
    <col min="4612" max="4612" width="15.5703125" style="561" customWidth="1"/>
    <col min="4613" max="4613" width="12.7109375" style="561" customWidth="1"/>
    <col min="4614" max="4614" width="16.140625" style="561" bestFit="1" customWidth="1"/>
    <col min="4615" max="4615" width="15.7109375" style="561" customWidth="1"/>
    <col min="4616" max="4616" width="17.28515625" style="561" customWidth="1"/>
    <col min="4617" max="4617" width="16.140625" style="561" customWidth="1"/>
    <col min="4618" max="4618" width="13.140625" style="561" customWidth="1"/>
    <col min="4619" max="4619" width="11.42578125" style="561"/>
    <col min="4620" max="4620" width="12.85546875" style="561" customWidth="1"/>
    <col min="4621" max="4621" width="17.28515625" style="561" customWidth="1"/>
    <col min="4622" max="4622" width="15.7109375" style="561" bestFit="1" customWidth="1"/>
    <col min="4623" max="4624" width="11.42578125" style="561"/>
    <col min="4625" max="4625" width="18.28515625" style="561" customWidth="1"/>
    <col min="4626" max="4864" width="11.42578125" style="561"/>
    <col min="4865" max="4865" width="34.42578125" style="561" customWidth="1"/>
    <col min="4866" max="4866" width="15.7109375" style="561" customWidth="1"/>
    <col min="4867" max="4867" width="17.140625" style="561" customWidth="1"/>
    <col min="4868" max="4868" width="15.5703125" style="561" customWidth="1"/>
    <col min="4869" max="4869" width="12.7109375" style="561" customWidth="1"/>
    <col min="4870" max="4870" width="16.140625" style="561" bestFit="1" customWidth="1"/>
    <col min="4871" max="4871" width="15.7109375" style="561" customWidth="1"/>
    <col min="4872" max="4872" width="17.28515625" style="561" customWidth="1"/>
    <col min="4873" max="4873" width="16.140625" style="561" customWidth="1"/>
    <col min="4874" max="4874" width="13.140625" style="561" customWidth="1"/>
    <col min="4875" max="4875" width="11.42578125" style="561"/>
    <col min="4876" max="4876" width="12.85546875" style="561" customWidth="1"/>
    <col min="4877" max="4877" width="17.28515625" style="561" customWidth="1"/>
    <col min="4878" max="4878" width="15.7109375" style="561" bestFit="1" customWidth="1"/>
    <col min="4879" max="4880" width="11.42578125" style="561"/>
    <col min="4881" max="4881" width="18.28515625" style="561" customWidth="1"/>
    <col min="4882" max="5120" width="11.42578125" style="561"/>
    <col min="5121" max="5121" width="34.42578125" style="561" customWidth="1"/>
    <col min="5122" max="5122" width="15.7109375" style="561" customWidth="1"/>
    <col min="5123" max="5123" width="17.140625" style="561" customWidth="1"/>
    <col min="5124" max="5124" width="15.5703125" style="561" customWidth="1"/>
    <col min="5125" max="5125" width="12.7109375" style="561" customWidth="1"/>
    <col min="5126" max="5126" width="16.140625" style="561" bestFit="1" customWidth="1"/>
    <col min="5127" max="5127" width="15.7109375" style="561" customWidth="1"/>
    <col min="5128" max="5128" width="17.28515625" style="561" customWidth="1"/>
    <col min="5129" max="5129" width="16.140625" style="561" customWidth="1"/>
    <col min="5130" max="5130" width="13.140625" style="561" customWidth="1"/>
    <col min="5131" max="5131" width="11.42578125" style="561"/>
    <col min="5132" max="5132" width="12.85546875" style="561" customWidth="1"/>
    <col min="5133" max="5133" width="17.28515625" style="561" customWidth="1"/>
    <col min="5134" max="5134" width="15.7109375" style="561" bestFit="1" customWidth="1"/>
    <col min="5135" max="5136" width="11.42578125" style="561"/>
    <col min="5137" max="5137" width="18.28515625" style="561" customWidth="1"/>
    <col min="5138" max="5376" width="11.42578125" style="561"/>
    <col min="5377" max="5377" width="34.42578125" style="561" customWidth="1"/>
    <col min="5378" max="5378" width="15.7109375" style="561" customWidth="1"/>
    <col min="5379" max="5379" width="17.140625" style="561" customWidth="1"/>
    <col min="5380" max="5380" width="15.5703125" style="561" customWidth="1"/>
    <col min="5381" max="5381" width="12.7109375" style="561" customWidth="1"/>
    <col min="5382" max="5382" width="16.140625" style="561" bestFit="1" customWidth="1"/>
    <col min="5383" max="5383" width="15.7109375" style="561" customWidth="1"/>
    <col min="5384" max="5384" width="17.28515625" style="561" customWidth="1"/>
    <col min="5385" max="5385" width="16.140625" style="561" customWidth="1"/>
    <col min="5386" max="5386" width="13.140625" style="561" customWidth="1"/>
    <col min="5387" max="5387" width="11.42578125" style="561"/>
    <col min="5388" max="5388" width="12.85546875" style="561" customWidth="1"/>
    <col min="5389" max="5389" width="17.28515625" style="561" customWidth="1"/>
    <col min="5390" max="5390" width="15.7109375" style="561" bestFit="1" customWidth="1"/>
    <col min="5391" max="5392" width="11.42578125" style="561"/>
    <col min="5393" max="5393" width="18.28515625" style="561" customWidth="1"/>
    <col min="5394" max="5632" width="11.42578125" style="561"/>
    <col min="5633" max="5633" width="34.42578125" style="561" customWidth="1"/>
    <col min="5634" max="5634" width="15.7109375" style="561" customWidth="1"/>
    <col min="5635" max="5635" width="17.140625" style="561" customWidth="1"/>
    <col min="5636" max="5636" width="15.5703125" style="561" customWidth="1"/>
    <col min="5637" max="5637" width="12.7109375" style="561" customWidth="1"/>
    <col min="5638" max="5638" width="16.140625" style="561" bestFit="1" customWidth="1"/>
    <col min="5639" max="5639" width="15.7109375" style="561" customWidth="1"/>
    <col min="5640" max="5640" width="17.28515625" style="561" customWidth="1"/>
    <col min="5641" max="5641" width="16.140625" style="561" customWidth="1"/>
    <col min="5642" max="5642" width="13.140625" style="561" customWidth="1"/>
    <col min="5643" max="5643" width="11.42578125" style="561"/>
    <col min="5644" max="5644" width="12.85546875" style="561" customWidth="1"/>
    <col min="5645" max="5645" width="17.28515625" style="561" customWidth="1"/>
    <col min="5646" max="5646" width="15.7109375" style="561" bestFit="1" customWidth="1"/>
    <col min="5647" max="5648" width="11.42578125" style="561"/>
    <col min="5649" max="5649" width="18.28515625" style="561" customWidth="1"/>
    <col min="5650" max="5888" width="11.42578125" style="561"/>
    <col min="5889" max="5889" width="34.42578125" style="561" customWidth="1"/>
    <col min="5890" max="5890" width="15.7109375" style="561" customWidth="1"/>
    <col min="5891" max="5891" width="17.140625" style="561" customWidth="1"/>
    <col min="5892" max="5892" width="15.5703125" style="561" customWidth="1"/>
    <col min="5893" max="5893" width="12.7109375" style="561" customWidth="1"/>
    <col min="5894" max="5894" width="16.140625" style="561" bestFit="1" customWidth="1"/>
    <col min="5895" max="5895" width="15.7109375" style="561" customWidth="1"/>
    <col min="5896" max="5896" width="17.28515625" style="561" customWidth="1"/>
    <col min="5897" max="5897" width="16.140625" style="561" customWidth="1"/>
    <col min="5898" max="5898" width="13.140625" style="561" customWidth="1"/>
    <col min="5899" max="5899" width="11.42578125" style="561"/>
    <col min="5900" max="5900" width="12.85546875" style="561" customWidth="1"/>
    <col min="5901" max="5901" width="17.28515625" style="561" customWidth="1"/>
    <col min="5902" max="5902" width="15.7109375" style="561" bestFit="1" customWidth="1"/>
    <col min="5903" max="5904" width="11.42578125" style="561"/>
    <col min="5905" max="5905" width="18.28515625" style="561" customWidth="1"/>
    <col min="5906" max="6144" width="11.42578125" style="561"/>
    <col min="6145" max="6145" width="34.42578125" style="561" customWidth="1"/>
    <col min="6146" max="6146" width="15.7109375" style="561" customWidth="1"/>
    <col min="6147" max="6147" width="17.140625" style="561" customWidth="1"/>
    <col min="6148" max="6148" width="15.5703125" style="561" customWidth="1"/>
    <col min="6149" max="6149" width="12.7109375" style="561" customWidth="1"/>
    <col min="6150" max="6150" width="16.140625" style="561" bestFit="1" customWidth="1"/>
    <col min="6151" max="6151" width="15.7109375" style="561" customWidth="1"/>
    <col min="6152" max="6152" width="17.28515625" style="561" customWidth="1"/>
    <col min="6153" max="6153" width="16.140625" style="561" customWidth="1"/>
    <col min="6154" max="6154" width="13.140625" style="561" customWidth="1"/>
    <col min="6155" max="6155" width="11.42578125" style="561"/>
    <col min="6156" max="6156" width="12.85546875" style="561" customWidth="1"/>
    <col min="6157" max="6157" width="17.28515625" style="561" customWidth="1"/>
    <col min="6158" max="6158" width="15.7109375" style="561" bestFit="1" customWidth="1"/>
    <col min="6159" max="6160" width="11.42578125" style="561"/>
    <col min="6161" max="6161" width="18.28515625" style="561" customWidth="1"/>
    <col min="6162" max="6400" width="11.42578125" style="561"/>
    <col min="6401" max="6401" width="34.42578125" style="561" customWidth="1"/>
    <col min="6402" max="6402" width="15.7109375" style="561" customWidth="1"/>
    <col min="6403" max="6403" width="17.140625" style="561" customWidth="1"/>
    <col min="6404" max="6404" width="15.5703125" style="561" customWidth="1"/>
    <col min="6405" max="6405" width="12.7109375" style="561" customWidth="1"/>
    <col min="6406" max="6406" width="16.140625" style="561" bestFit="1" customWidth="1"/>
    <col min="6407" max="6407" width="15.7109375" style="561" customWidth="1"/>
    <col min="6408" max="6408" width="17.28515625" style="561" customWidth="1"/>
    <col min="6409" max="6409" width="16.140625" style="561" customWidth="1"/>
    <col min="6410" max="6410" width="13.140625" style="561" customWidth="1"/>
    <col min="6411" max="6411" width="11.42578125" style="561"/>
    <col min="6412" max="6412" width="12.85546875" style="561" customWidth="1"/>
    <col min="6413" max="6413" width="17.28515625" style="561" customWidth="1"/>
    <col min="6414" max="6414" width="15.7109375" style="561" bestFit="1" customWidth="1"/>
    <col min="6415" max="6416" width="11.42578125" style="561"/>
    <col min="6417" max="6417" width="18.28515625" style="561" customWidth="1"/>
    <col min="6418" max="6656" width="11.42578125" style="561"/>
    <col min="6657" max="6657" width="34.42578125" style="561" customWidth="1"/>
    <col min="6658" max="6658" width="15.7109375" style="561" customWidth="1"/>
    <col min="6659" max="6659" width="17.140625" style="561" customWidth="1"/>
    <col min="6660" max="6660" width="15.5703125" style="561" customWidth="1"/>
    <col min="6661" max="6661" width="12.7109375" style="561" customWidth="1"/>
    <col min="6662" max="6662" width="16.140625" style="561" bestFit="1" customWidth="1"/>
    <col min="6663" max="6663" width="15.7109375" style="561" customWidth="1"/>
    <col min="6664" max="6664" width="17.28515625" style="561" customWidth="1"/>
    <col min="6665" max="6665" width="16.140625" style="561" customWidth="1"/>
    <col min="6666" max="6666" width="13.140625" style="561" customWidth="1"/>
    <col min="6667" max="6667" width="11.42578125" style="561"/>
    <col min="6668" max="6668" width="12.85546875" style="561" customWidth="1"/>
    <col min="6669" max="6669" width="17.28515625" style="561" customWidth="1"/>
    <col min="6670" max="6670" width="15.7109375" style="561" bestFit="1" customWidth="1"/>
    <col min="6671" max="6672" width="11.42578125" style="561"/>
    <col min="6673" max="6673" width="18.28515625" style="561" customWidth="1"/>
    <col min="6674" max="6912" width="11.42578125" style="561"/>
    <col min="6913" max="6913" width="34.42578125" style="561" customWidth="1"/>
    <col min="6914" max="6914" width="15.7109375" style="561" customWidth="1"/>
    <col min="6915" max="6915" width="17.140625" style="561" customWidth="1"/>
    <col min="6916" max="6916" width="15.5703125" style="561" customWidth="1"/>
    <col min="6917" max="6917" width="12.7109375" style="561" customWidth="1"/>
    <col min="6918" max="6918" width="16.140625" style="561" bestFit="1" customWidth="1"/>
    <col min="6919" max="6919" width="15.7109375" style="561" customWidth="1"/>
    <col min="6920" max="6920" width="17.28515625" style="561" customWidth="1"/>
    <col min="6921" max="6921" width="16.140625" style="561" customWidth="1"/>
    <col min="6922" max="6922" width="13.140625" style="561" customWidth="1"/>
    <col min="6923" max="6923" width="11.42578125" style="561"/>
    <col min="6924" max="6924" width="12.85546875" style="561" customWidth="1"/>
    <col min="6925" max="6925" width="17.28515625" style="561" customWidth="1"/>
    <col min="6926" max="6926" width="15.7109375" style="561" bestFit="1" customWidth="1"/>
    <col min="6927" max="6928" width="11.42578125" style="561"/>
    <col min="6929" max="6929" width="18.28515625" style="561" customWidth="1"/>
    <col min="6930" max="7168" width="11.42578125" style="561"/>
    <col min="7169" max="7169" width="34.42578125" style="561" customWidth="1"/>
    <col min="7170" max="7170" width="15.7109375" style="561" customWidth="1"/>
    <col min="7171" max="7171" width="17.140625" style="561" customWidth="1"/>
    <col min="7172" max="7172" width="15.5703125" style="561" customWidth="1"/>
    <col min="7173" max="7173" width="12.7109375" style="561" customWidth="1"/>
    <col min="7174" max="7174" width="16.140625" style="561" bestFit="1" customWidth="1"/>
    <col min="7175" max="7175" width="15.7109375" style="561" customWidth="1"/>
    <col min="7176" max="7176" width="17.28515625" style="561" customWidth="1"/>
    <col min="7177" max="7177" width="16.140625" style="561" customWidth="1"/>
    <col min="7178" max="7178" width="13.140625" style="561" customWidth="1"/>
    <col min="7179" max="7179" width="11.42578125" style="561"/>
    <col min="7180" max="7180" width="12.85546875" style="561" customWidth="1"/>
    <col min="7181" max="7181" width="17.28515625" style="561" customWidth="1"/>
    <col min="7182" max="7182" width="15.7109375" style="561" bestFit="1" customWidth="1"/>
    <col min="7183" max="7184" width="11.42578125" style="561"/>
    <col min="7185" max="7185" width="18.28515625" style="561" customWidth="1"/>
    <col min="7186" max="7424" width="11.42578125" style="561"/>
    <col min="7425" max="7425" width="34.42578125" style="561" customWidth="1"/>
    <col min="7426" max="7426" width="15.7109375" style="561" customWidth="1"/>
    <col min="7427" max="7427" width="17.140625" style="561" customWidth="1"/>
    <col min="7428" max="7428" width="15.5703125" style="561" customWidth="1"/>
    <col min="7429" max="7429" width="12.7109375" style="561" customWidth="1"/>
    <col min="7430" max="7430" width="16.140625" style="561" bestFit="1" customWidth="1"/>
    <col min="7431" max="7431" width="15.7109375" style="561" customWidth="1"/>
    <col min="7432" max="7432" width="17.28515625" style="561" customWidth="1"/>
    <col min="7433" max="7433" width="16.140625" style="561" customWidth="1"/>
    <col min="7434" max="7434" width="13.140625" style="561" customWidth="1"/>
    <col min="7435" max="7435" width="11.42578125" style="561"/>
    <col min="7436" max="7436" width="12.85546875" style="561" customWidth="1"/>
    <col min="7437" max="7437" width="17.28515625" style="561" customWidth="1"/>
    <col min="7438" max="7438" width="15.7109375" style="561" bestFit="1" customWidth="1"/>
    <col min="7439" max="7440" width="11.42578125" style="561"/>
    <col min="7441" max="7441" width="18.28515625" style="561" customWidth="1"/>
    <col min="7442" max="7680" width="11.42578125" style="561"/>
    <col min="7681" max="7681" width="34.42578125" style="561" customWidth="1"/>
    <col min="7682" max="7682" width="15.7109375" style="561" customWidth="1"/>
    <col min="7683" max="7683" width="17.140625" style="561" customWidth="1"/>
    <col min="7684" max="7684" width="15.5703125" style="561" customWidth="1"/>
    <col min="7685" max="7685" width="12.7109375" style="561" customWidth="1"/>
    <col min="7686" max="7686" width="16.140625" style="561" bestFit="1" customWidth="1"/>
    <col min="7687" max="7687" width="15.7109375" style="561" customWidth="1"/>
    <col min="7688" max="7688" width="17.28515625" style="561" customWidth="1"/>
    <col min="7689" max="7689" width="16.140625" style="561" customWidth="1"/>
    <col min="7690" max="7690" width="13.140625" style="561" customWidth="1"/>
    <col min="7691" max="7691" width="11.42578125" style="561"/>
    <col min="7692" max="7692" width="12.85546875" style="561" customWidth="1"/>
    <col min="7693" max="7693" width="17.28515625" style="561" customWidth="1"/>
    <col min="7694" max="7694" width="15.7109375" style="561" bestFit="1" customWidth="1"/>
    <col min="7695" max="7696" width="11.42578125" style="561"/>
    <col min="7697" max="7697" width="18.28515625" style="561" customWidth="1"/>
    <col min="7698" max="7936" width="11.42578125" style="561"/>
    <col min="7937" max="7937" width="34.42578125" style="561" customWidth="1"/>
    <col min="7938" max="7938" width="15.7109375" style="561" customWidth="1"/>
    <col min="7939" max="7939" width="17.140625" style="561" customWidth="1"/>
    <col min="7940" max="7940" width="15.5703125" style="561" customWidth="1"/>
    <col min="7941" max="7941" width="12.7109375" style="561" customWidth="1"/>
    <col min="7942" max="7942" width="16.140625" style="561" bestFit="1" customWidth="1"/>
    <col min="7943" max="7943" width="15.7109375" style="561" customWidth="1"/>
    <col min="7944" max="7944" width="17.28515625" style="561" customWidth="1"/>
    <col min="7945" max="7945" width="16.140625" style="561" customWidth="1"/>
    <col min="7946" max="7946" width="13.140625" style="561" customWidth="1"/>
    <col min="7947" max="7947" width="11.42578125" style="561"/>
    <col min="7948" max="7948" width="12.85546875" style="561" customWidth="1"/>
    <col min="7949" max="7949" width="17.28515625" style="561" customWidth="1"/>
    <col min="7950" max="7950" width="15.7109375" style="561" bestFit="1" customWidth="1"/>
    <col min="7951" max="7952" width="11.42578125" style="561"/>
    <col min="7953" max="7953" width="18.28515625" style="561" customWidth="1"/>
    <col min="7954" max="8192" width="11.42578125" style="561"/>
    <col min="8193" max="8193" width="34.42578125" style="561" customWidth="1"/>
    <col min="8194" max="8194" width="15.7109375" style="561" customWidth="1"/>
    <col min="8195" max="8195" width="17.140625" style="561" customWidth="1"/>
    <col min="8196" max="8196" width="15.5703125" style="561" customWidth="1"/>
    <col min="8197" max="8197" width="12.7109375" style="561" customWidth="1"/>
    <col min="8198" max="8198" width="16.140625" style="561" bestFit="1" customWidth="1"/>
    <col min="8199" max="8199" width="15.7109375" style="561" customWidth="1"/>
    <col min="8200" max="8200" width="17.28515625" style="561" customWidth="1"/>
    <col min="8201" max="8201" width="16.140625" style="561" customWidth="1"/>
    <col min="8202" max="8202" width="13.140625" style="561" customWidth="1"/>
    <col min="8203" max="8203" width="11.42578125" style="561"/>
    <col min="8204" max="8204" width="12.85546875" style="561" customWidth="1"/>
    <col min="8205" max="8205" width="17.28515625" style="561" customWidth="1"/>
    <col min="8206" max="8206" width="15.7109375" style="561" bestFit="1" customWidth="1"/>
    <col min="8207" max="8208" width="11.42578125" style="561"/>
    <col min="8209" max="8209" width="18.28515625" style="561" customWidth="1"/>
    <col min="8210" max="8448" width="11.42578125" style="561"/>
    <col min="8449" max="8449" width="34.42578125" style="561" customWidth="1"/>
    <col min="8450" max="8450" width="15.7109375" style="561" customWidth="1"/>
    <col min="8451" max="8451" width="17.140625" style="561" customWidth="1"/>
    <col min="8452" max="8452" width="15.5703125" style="561" customWidth="1"/>
    <col min="8453" max="8453" width="12.7109375" style="561" customWidth="1"/>
    <col min="8454" max="8454" width="16.140625" style="561" bestFit="1" customWidth="1"/>
    <col min="8455" max="8455" width="15.7109375" style="561" customWidth="1"/>
    <col min="8456" max="8456" width="17.28515625" style="561" customWidth="1"/>
    <col min="8457" max="8457" width="16.140625" style="561" customWidth="1"/>
    <col min="8458" max="8458" width="13.140625" style="561" customWidth="1"/>
    <col min="8459" max="8459" width="11.42578125" style="561"/>
    <col min="8460" max="8460" width="12.85546875" style="561" customWidth="1"/>
    <col min="8461" max="8461" width="17.28515625" style="561" customWidth="1"/>
    <col min="8462" max="8462" width="15.7109375" style="561" bestFit="1" customWidth="1"/>
    <col min="8463" max="8464" width="11.42578125" style="561"/>
    <col min="8465" max="8465" width="18.28515625" style="561" customWidth="1"/>
    <col min="8466" max="8704" width="11.42578125" style="561"/>
    <col min="8705" max="8705" width="34.42578125" style="561" customWidth="1"/>
    <col min="8706" max="8706" width="15.7109375" style="561" customWidth="1"/>
    <col min="8707" max="8707" width="17.140625" style="561" customWidth="1"/>
    <col min="8708" max="8708" width="15.5703125" style="561" customWidth="1"/>
    <col min="8709" max="8709" width="12.7109375" style="561" customWidth="1"/>
    <col min="8710" max="8710" width="16.140625" style="561" bestFit="1" customWidth="1"/>
    <col min="8711" max="8711" width="15.7109375" style="561" customWidth="1"/>
    <col min="8712" max="8712" width="17.28515625" style="561" customWidth="1"/>
    <col min="8713" max="8713" width="16.140625" style="561" customWidth="1"/>
    <col min="8714" max="8714" width="13.140625" style="561" customWidth="1"/>
    <col min="8715" max="8715" width="11.42578125" style="561"/>
    <col min="8716" max="8716" width="12.85546875" style="561" customWidth="1"/>
    <col min="8717" max="8717" width="17.28515625" style="561" customWidth="1"/>
    <col min="8718" max="8718" width="15.7109375" style="561" bestFit="1" customWidth="1"/>
    <col min="8719" max="8720" width="11.42578125" style="561"/>
    <col min="8721" max="8721" width="18.28515625" style="561" customWidth="1"/>
    <col min="8722" max="8960" width="11.42578125" style="561"/>
    <col min="8961" max="8961" width="34.42578125" style="561" customWidth="1"/>
    <col min="8962" max="8962" width="15.7109375" style="561" customWidth="1"/>
    <col min="8963" max="8963" width="17.140625" style="561" customWidth="1"/>
    <col min="8964" max="8964" width="15.5703125" style="561" customWidth="1"/>
    <col min="8965" max="8965" width="12.7109375" style="561" customWidth="1"/>
    <col min="8966" max="8966" width="16.140625" style="561" bestFit="1" customWidth="1"/>
    <col min="8967" max="8967" width="15.7109375" style="561" customWidth="1"/>
    <col min="8968" max="8968" width="17.28515625" style="561" customWidth="1"/>
    <col min="8969" max="8969" width="16.140625" style="561" customWidth="1"/>
    <col min="8970" max="8970" width="13.140625" style="561" customWidth="1"/>
    <col min="8971" max="8971" width="11.42578125" style="561"/>
    <col min="8972" max="8972" width="12.85546875" style="561" customWidth="1"/>
    <col min="8973" max="8973" width="17.28515625" style="561" customWidth="1"/>
    <col min="8974" max="8974" width="15.7109375" style="561" bestFit="1" customWidth="1"/>
    <col min="8975" max="8976" width="11.42578125" style="561"/>
    <col min="8977" max="8977" width="18.28515625" style="561" customWidth="1"/>
    <col min="8978" max="9216" width="11.42578125" style="561"/>
    <col min="9217" max="9217" width="34.42578125" style="561" customWidth="1"/>
    <col min="9218" max="9218" width="15.7109375" style="561" customWidth="1"/>
    <col min="9219" max="9219" width="17.140625" style="561" customWidth="1"/>
    <col min="9220" max="9220" width="15.5703125" style="561" customWidth="1"/>
    <col min="9221" max="9221" width="12.7109375" style="561" customWidth="1"/>
    <col min="9222" max="9222" width="16.140625" style="561" bestFit="1" customWidth="1"/>
    <col min="9223" max="9223" width="15.7109375" style="561" customWidth="1"/>
    <col min="9224" max="9224" width="17.28515625" style="561" customWidth="1"/>
    <col min="9225" max="9225" width="16.140625" style="561" customWidth="1"/>
    <col min="9226" max="9226" width="13.140625" style="561" customWidth="1"/>
    <col min="9227" max="9227" width="11.42578125" style="561"/>
    <col min="9228" max="9228" width="12.85546875" style="561" customWidth="1"/>
    <col min="9229" max="9229" width="17.28515625" style="561" customWidth="1"/>
    <col min="9230" max="9230" width="15.7109375" style="561" bestFit="1" customWidth="1"/>
    <col min="9231" max="9232" width="11.42578125" style="561"/>
    <col min="9233" max="9233" width="18.28515625" style="561" customWidth="1"/>
    <col min="9234" max="9472" width="11.42578125" style="561"/>
    <col min="9473" max="9473" width="34.42578125" style="561" customWidth="1"/>
    <col min="9474" max="9474" width="15.7109375" style="561" customWidth="1"/>
    <col min="9475" max="9475" width="17.140625" style="561" customWidth="1"/>
    <col min="9476" max="9476" width="15.5703125" style="561" customWidth="1"/>
    <col min="9477" max="9477" width="12.7109375" style="561" customWidth="1"/>
    <col min="9478" max="9478" width="16.140625" style="561" bestFit="1" customWidth="1"/>
    <col min="9479" max="9479" width="15.7109375" style="561" customWidth="1"/>
    <col min="9480" max="9480" width="17.28515625" style="561" customWidth="1"/>
    <col min="9481" max="9481" width="16.140625" style="561" customWidth="1"/>
    <col min="9482" max="9482" width="13.140625" style="561" customWidth="1"/>
    <col min="9483" max="9483" width="11.42578125" style="561"/>
    <col min="9484" max="9484" width="12.85546875" style="561" customWidth="1"/>
    <col min="9485" max="9485" width="17.28515625" style="561" customWidth="1"/>
    <col min="9486" max="9486" width="15.7109375" style="561" bestFit="1" customWidth="1"/>
    <col min="9487" max="9488" width="11.42578125" style="561"/>
    <col min="9489" max="9489" width="18.28515625" style="561" customWidth="1"/>
    <col min="9490" max="9728" width="11.42578125" style="561"/>
    <col min="9729" max="9729" width="34.42578125" style="561" customWidth="1"/>
    <col min="9730" max="9730" width="15.7109375" style="561" customWidth="1"/>
    <col min="9731" max="9731" width="17.140625" style="561" customWidth="1"/>
    <col min="9732" max="9732" width="15.5703125" style="561" customWidth="1"/>
    <col min="9733" max="9733" width="12.7109375" style="561" customWidth="1"/>
    <col min="9734" max="9734" width="16.140625" style="561" bestFit="1" customWidth="1"/>
    <col min="9735" max="9735" width="15.7109375" style="561" customWidth="1"/>
    <col min="9736" max="9736" width="17.28515625" style="561" customWidth="1"/>
    <col min="9737" max="9737" width="16.140625" style="561" customWidth="1"/>
    <col min="9738" max="9738" width="13.140625" style="561" customWidth="1"/>
    <col min="9739" max="9739" width="11.42578125" style="561"/>
    <col min="9740" max="9740" width="12.85546875" style="561" customWidth="1"/>
    <col min="9741" max="9741" width="17.28515625" style="561" customWidth="1"/>
    <col min="9742" max="9742" width="15.7109375" style="561" bestFit="1" customWidth="1"/>
    <col min="9743" max="9744" width="11.42578125" style="561"/>
    <col min="9745" max="9745" width="18.28515625" style="561" customWidth="1"/>
    <col min="9746" max="9984" width="11.42578125" style="561"/>
    <col min="9985" max="9985" width="34.42578125" style="561" customWidth="1"/>
    <col min="9986" max="9986" width="15.7109375" style="561" customWidth="1"/>
    <col min="9987" max="9987" width="17.140625" style="561" customWidth="1"/>
    <col min="9988" max="9988" width="15.5703125" style="561" customWidth="1"/>
    <col min="9989" max="9989" width="12.7109375" style="561" customWidth="1"/>
    <col min="9990" max="9990" width="16.140625" style="561" bestFit="1" customWidth="1"/>
    <col min="9991" max="9991" width="15.7109375" style="561" customWidth="1"/>
    <col min="9992" max="9992" width="17.28515625" style="561" customWidth="1"/>
    <col min="9993" max="9993" width="16.140625" style="561" customWidth="1"/>
    <col min="9994" max="9994" width="13.140625" style="561" customWidth="1"/>
    <col min="9995" max="9995" width="11.42578125" style="561"/>
    <col min="9996" max="9996" width="12.85546875" style="561" customWidth="1"/>
    <col min="9997" max="9997" width="17.28515625" style="561" customWidth="1"/>
    <col min="9998" max="9998" width="15.7109375" style="561" bestFit="1" customWidth="1"/>
    <col min="9999" max="10000" width="11.42578125" style="561"/>
    <col min="10001" max="10001" width="18.28515625" style="561" customWidth="1"/>
    <col min="10002" max="10240" width="11.42578125" style="561"/>
    <col min="10241" max="10241" width="34.42578125" style="561" customWidth="1"/>
    <col min="10242" max="10242" width="15.7109375" style="561" customWidth="1"/>
    <col min="10243" max="10243" width="17.140625" style="561" customWidth="1"/>
    <col min="10244" max="10244" width="15.5703125" style="561" customWidth="1"/>
    <col min="10245" max="10245" width="12.7109375" style="561" customWidth="1"/>
    <col min="10246" max="10246" width="16.140625" style="561" bestFit="1" customWidth="1"/>
    <col min="10247" max="10247" width="15.7109375" style="561" customWidth="1"/>
    <col min="10248" max="10248" width="17.28515625" style="561" customWidth="1"/>
    <col min="10249" max="10249" width="16.140625" style="561" customWidth="1"/>
    <col min="10250" max="10250" width="13.140625" style="561" customWidth="1"/>
    <col min="10251" max="10251" width="11.42578125" style="561"/>
    <col min="10252" max="10252" width="12.85546875" style="561" customWidth="1"/>
    <col min="10253" max="10253" width="17.28515625" style="561" customWidth="1"/>
    <col min="10254" max="10254" width="15.7109375" style="561" bestFit="1" customWidth="1"/>
    <col min="10255" max="10256" width="11.42578125" style="561"/>
    <col min="10257" max="10257" width="18.28515625" style="561" customWidth="1"/>
    <col min="10258" max="10496" width="11.42578125" style="561"/>
    <col min="10497" max="10497" width="34.42578125" style="561" customWidth="1"/>
    <col min="10498" max="10498" width="15.7109375" style="561" customWidth="1"/>
    <col min="10499" max="10499" width="17.140625" style="561" customWidth="1"/>
    <col min="10500" max="10500" width="15.5703125" style="561" customWidth="1"/>
    <col min="10501" max="10501" width="12.7109375" style="561" customWidth="1"/>
    <col min="10502" max="10502" width="16.140625" style="561" bestFit="1" customWidth="1"/>
    <col min="10503" max="10503" width="15.7109375" style="561" customWidth="1"/>
    <col min="10504" max="10504" width="17.28515625" style="561" customWidth="1"/>
    <col min="10505" max="10505" width="16.140625" style="561" customWidth="1"/>
    <col min="10506" max="10506" width="13.140625" style="561" customWidth="1"/>
    <col min="10507" max="10507" width="11.42578125" style="561"/>
    <col min="10508" max="10508" width="12.85546875" style="561" customWidth="1"/>
    <col min="10509" max="10509" width="17.28515625" style="561" customWidth="1"/>
    <col min="10510" max="10510" width="15.7109375" style="561" bestFit="1" customWidth="1"/>
    <col min="10511" max="10512" width="11.42578125" style="561"/>
    <col min="10513" max="10513" width="18.28515625" style="561" customWidth="1"/>
    <col min="10514" max="10752" width="11.42578125" style="561"/>
    <col min="10753" max="10753" width="34.42578125" style="561" customWidth="1"/>
    <col min="10754" max="10754" width="15.7109375" style="561" customWidth="1"/>
    <col min="10755" max="10755" width="17.140625" style="561" customWidth="1"/>
    <col min="10756" max="10756" width="15.5703125" style="561" customWidth="1"/>
    <col min="10757" max="10757" width="12.7109375" style="561" customWidth="1"/>
    <col min="10758" max="10758" width="16.140625" style="561" bestFit="1" customWidth="1"/>
    <col min="10759" max="10759" width="15.7109375" style="561" customWidth="1"/>
    <col min="10760" max="10760" width="17.28515625" style="561" customWidth="1"/>
    <col min="10761" max="10761" width="16.140625" style="561" customWidth="1"/>
    <col min="10762" max="10762" width="13.140625" style="561" customWidth="1"/>
    <col min="10763" max="10763" width="11.42578125" style="561"/>
    <col min="10764" max="10764" width="12.85546875" style="561" customWidth="1"/>
    <col min="10765" max="10765" width="17.28515625" style="561" customWidth="1"/>
    <col min="10766" max="10766" width="15.7109375" style="561" bestFit="1" customWidth="1"/>
    <col min="10767" max="10768" width="11.42578125" style="561"/>
    <col min="10769" max="10769" width="18.28515625" style="561" customWidth="1"/>
    <col min="10770" max="11008" width="11.42578125" style="561"/>
    <col min="11009" max="11009" width="34.42578125" style="561" customWidth="1"/>
    <col min="11010" max="11010" width="15.7109375" style="561" customWidth="1"/>
    <col min="11011" max="11011" width="17.140625" style="561" customWidth="1"/>
    <col min="11012" max="11012" width="15.5703125" style="561" customWidth="1"/>
    <col min="11013" max="11013" width="12.7109375" style="561" customWidth="1"/>
    <col min="11014" max="11014" width="16.140625" style="561" bestFit="1" customWidth="1"/>
    <col min="11015" max="11015" width="15.7109375" style="561" customWidth="1"/>
    <col min="11016" max="11016" width="17.28515625" style="561" customWidth="1"/>
    <col min="11017" max="11017" width="16.140625" style="561" customWidth="1"/>
    <col min="11018" max="11018" width="13.140625" style="561" customWidth="1"/>
    <col min="11019" max="11019" width="11.42578125" style="561"/>
    <col min="11020" max="11020" width="12.85546875" style="561" customWidth="1"/>
    <col min="11021" max="11021" width="17.28515625" style="561" customWidth="1"/>
    <col min="11022" max="11022" width="15.7109375" style="561" bestFit="1" customWidth="1"/>
    <col min="11023" max="11024" width="11.42578125" style="561"/>
    <col min="11025" max="11025" width="18.28515625" style="561" customWidth="1"/>
    <col min="11026" max="11264" width="11.42578125" style="561"/>
    <col min="11265" max="11265" width="34.42578125" style="561" customWidth="1"/>
    <col min="11266" max="11266" width="15.7109375" style="561" customWidth="1"/>
    <col min="11267" max="11267" width="17.140625" style="561" customWidth="1"/>
    <col min="11268" max="11268" width="15.5703125" style="561" customWidth="1"/>
    <col min="11269" max="11269" width="12.7109375" style="561" customWidth="1"/>
    <col min="11270" max="11270" width="16.140625" style="561" bestFit="1" customWidth="1"/>
    <col min="11271" max="11271" width="15.7109375" style="561" customWidth="1"/>
    <col min="11272" max="11272" width="17.28515625" style="561" customWidth="1"/>
    <col min="11273" max="11273" width="16.140625" style="561" customWidth="1"/>
    <col min="11274" max="11274" width="13.140625" style="561" customWidth="1"/>
    <col min="11275" max="11275" width="11.42578125" style="561"/>
    <col min="11276" max="11276" width="12.85546875" style="561" customWidth="1"/>
    <col min="11277" max="11277" width="17.28515625" style="561" customWidth="1"/>
    <col min="11278" max="11278" width="15.7109375" style="561" bestFit="1" customWidth="1"/>
    <col min="11279" max="11280" width="11.42578125" style="561"/>
    <col min="11281" max="11281" width="18.28515625" style="561" customWidth="1"/>
    <col min="11282" max="11520" width="11.42578125" style="561"/>
    <col min="11521" max="11521" width="34.42578125" style="561" customWidth="1"/>
    <col min="11522" max="11522" width="15.7109375" style="561" customWidth="1"/>
    <col min="11523" max="11523" width="17.140625" style="561" customWidth="1"/>
    <col min="11524" max="11524" width="15.5703125" style="561" customWidth="1"/>
    <col min="11525" max="11525" width="12.7109375" style="561" customWidth="1"/>
    <col min="11526" max="11526" width="16.140625" style="561" bestFit="1" customWidth="1"/>
    <col min="11527" max="11527" width="15.7109375" style="561" customWidth="1"/>
    <col min="11528" max="11528" width="17.28515625" style="561" customWidth="1"/>
    <col min="11529" max="11529" width="16.140625" style="561" customWidth="1"/>
    <col min="11530" max="11530" width="13.140625" style="561" customWidth="1"/>
    <col min="11531" max="11531" width="11.42578125" style="561"/>
    <col min="11532" max="11532" width="12.85546875" style="561" customWidth="1"/>
    <col min="11533" max="11533" width="17.28515625" style="561" customWidth="1"/>
    <col min="11534" max="11534" width="15.7109375" style="561" bestFit="1" customWidth="1"/>
    <col min="11535" max="11536" width="11.42578125" style="561"/>
    <col min="11537" max="11537" width="18.28515625" style="561" customWidth="1"/>
    <col min="11538" max="11776" width="11.42578125" style="561"/>
    <col min="11777" max="11777" width="34.42578125" style="561" customWidth="1"/>
    <col min="11778" max="11778" width="15.7109375" style="561" customWidth="1"/>
    <col min="11779" max="11779" width="17.140625" style="561" customWidth="1"/>
    <col min="11780" max="11780" width="15.5703125" style="561" customWidth="1"/>
    <col min="11781" max="11781" width="12.7109375" style="561" customWidth="1"/>
    <col min="11782" max="11782" width="16.140625" style="561" bestFit="1" customWidth="1"/>
    <col min="11783" max="11783" width="15.7109375" style="561" customWidth="1"/>
    <col min="11784" max="11784" width="17.28515625" style="561" customWidth="1"/>
    <col min="11785" max="11785" width="16.140625" style="561" customWidth="1"/>
    <col min="11786" max="11786" width="13.140625" style="561" customWidth="1"/>
    <col min="11787" max="11787" width="11.42578125" style="561"/>
    <col min="11788" max="11788" width="12.85546875" style="561" customWidth="1"/>
    <col min="11789" max="11789" width="17.28515625" style="561" customWidth="1"/>
    <col min="11790" max="11790" width="15.7109375" style="561" bestFit="1" customWidth="1"/>
    <col min="11791" max="11792" width="11.42578125" style="561"/>
    <col min="11793" max="11793" width="18.28515625" style="561" customWidth="1"/>
    <col min="11794" max="12032" width="11.42578125" style="561"/>
    <col min="12033" max="12033" width="34.42578125" style="561" customWidth="1"/>
    <col min="12034" max="12034" width="15.7109375" style="561" customWidth="1"/>
    <col min="12035" max="12035" width="17.140625" style="561" customWidth="1"/>
    <col min="12036" max="12036" width="15.5703125" style="561" customWidth="1"/>
    <col min="12037" max="12037" width="12.7109375" style="561" customWidth="1"/>
    <col min="12038" max="12038" width="16.140625" style="561" bestFit="1" customWidth="1"/>
    <col min="12039" max="12039" width="15.7109375" style="561" customWidth="1"/>
    <col min="12040" max="12040" width="17.28515625" style="561" customWidth="1"/>
    <col min="12041" max="12041" width="16.140625" style="561" customWidth="1"/>
    <col min="12042" max="12042" width="13.140625" style="561" customWidth="1"/>
    <col min="12043" max="12043" width="11.42578125" style="561"/>
    <col min="12044" max="12044" width="12.85546875" style="561" customWidth="1"/>
    <col min="12045" max="12045" width="17.28515625" style="561" customWidth="1"/>
    <col min="12046" max="12046" width="15.7109375" style="561" bestFit="1" customWidth="1"/>
    <col min="12047" max="12048" width="11.42578125" style="561"/>
    <col min="12049" max="12049" width="18.28515625" style="561" customWidth="1"/>
    <col min="12050" max="12288" width="11.42578125" style="561"/>
    <col min="12289" max="12289" width="34.42578125" style="561" customWidth="1"/>
    <col min="12290" max="12290" width="15.7109375" style="561" customWidth="1"/>
    <col min="12291" max="12291" width="17.140625" style="561" customWidth="1"/>
    <col min="12292" max="12292" width="15.5703125" style="561" customWidth="1"/>
    <col min="12293" max="12293" width="12.7109375" style="561" customWidth="1"/>
    <col min="12294" max="12294" width="16.140625" style="561" bestFit="1" customWidth="1"/>
    <col min="12295" max="12295" width="15.7109375" style="561" customWidth="1"/>
    <col min="12296" max="12296" width="17.28515625" style="561" customWidth="1"/>
    <col min="12297" max="12297" width="16.140625" style="561" customWidth="1"/>
    <col min="12298" max="12298" width="13.140625" style="561" customWidth="1"/>
    <col min="12299" max="12299" width="11.42578125" style="561"/>
    <col min="12300" max="12300" width="12.85546875" style="561" customWidth="1"/>
    <col min="12301" max="12301" width="17.28515625" style="561" customWidth="1"/>
    <col min="12302" max="12302" width="15.7109375" style="561" bestFit="1" customWidth="1"/>
    <col min="12303" max="12304" width="11.42578125" style="561"/>
    <col min="12305" max="12305" width="18.28515625" style="561" customWidth="1"/>
    <col min="12306" max="12544" width="11.42578125" style="561"/>
    <col min="12545" max="12545" width="34.42578125" style="561" customWidth="1"/>
    <col min="12546" max="12546" width="15.7109375" style="561" customWidth="1"/>
    <col min="12547" max="12547" width="17.140625" style="561" customWidth="1"/>
    <col min="12548" max="12548" width="15.5703125" style="561" customWidth="1"/>
    <col min="12549" max="12549" width="12.7109375" style="561" customWidth="1"/>
    <col min="12550" max="12550" width="16.140625" style="561" bestFit="1" customWidth="1"/>
    <col min="12551" max="12551" width="15.7109375" style="561" customWidth="1"/>
    <col min="12552" max="12552" width="17.28515625" style="561" customWidth="1"/>
    <col min="12553" max="12553" width="16.140625" style="561" customWidth="1"/>
    <col min="12554" max="12554" width="13.140625" style="561" customWidth="1"/>
    <col min="12555" max="12555" width="11.42578125" style="561"/>
    <col min="12556" max="12556" width="12.85546875" style="561" customWidth="1"/>
    <col min="12557" max="12557" width="17.28515625" style="561" customWidth="1"/>
    <col min="12558" max="12558" width="15.7109375" style="561" bestFit="1" customWidth="1"/>
    <col min="12559" max="12560" width="11.42578125" style="561"/>
    <col min="12561" max="12561" width="18.28515625" style="561" customWidth="1"/>
    <col min="12562" max="12800" width="11.42578125" style="561"/>
    <col min="12801" max="12801" width="34.42578125" style="561" customWidth="1"/>
    <col min="12802" max="12802" width="15.7109375" style="561" customWidth="1"/>
    <col min="12803" max="12803" width="17.140625" style="561" customWidth="1"/>
    <col min="12804" max="12804" width="15.5703125" style="561" customWidth="1"/>
    <col min="12805" max="12805" width="12.7109375" style="561" customWidth="1"/>
    <col min="12806" max="12806" width="16.140625" style="561" bestFit="1" customWidth="1"/>
    <col min="12807" max="12807" width="15.7109375" style="561" customWidth="1"/>
    <col min="12808" max="12808" width="17.28515625" style="561" customWidth="1"/>
    <col min="12809" max="12809" width="16.140625" style="561" customWidth="1"/>
    <col min="12810" max="12810" width="13.140625" style="561" customWidth="1"/>
    <col min="12811" max="12811" width="11.42578125" style="561"/>
    <col min="12812" max="12812" width="12.85546875" style="561" customWidth="1"/>
    <col min="12813" max="12813" width="17.28515625" style="561" customWidth="1"/>
    <col min="12814" max="12814" width="15.7109375" style="561" bestFit="1" customWidth="1"/>
    <col min="12815" max="12816" width="11.42578125" style="561"/>
    <col min="12817" max="12817" width="18.28515625" style="561" customWidth="1"/>
    <col min="12818" max="13056" width="11.42578125" style="561"/>
    <col min="13057" max="13057" width="34.42578125" style="561" customWidth="1"/>
    <col min="13058" max="13058" width="15.7109375" style="561" customWidth="1"/>
    <col min="13059" max="13059" width="17.140625" style="561" customWidth="1"/>
    <col min="13060" max="13060" width="15.5703125" style="561" customWidth="1"/>
    <col min="13061" max="13061" width="12.7109375" style="561" customWidth="1"/>
    <col min="13062" max="13062" width="16.140625" style="561" bestFit="1" customWidth="1"/>
    <col min="13063" max="13063" width="15.7109375" style="561" customWidth="1"/>
    <col min="13064" max="13064" width="17.28515625" style="561" customWidth="1"/>
    <col min="13065" max="13065" width="16.140625" style="561" customWidth="1"/>
    <col min="13066" max="13066" width="13.140625" style="561" customWidth="1"/>
    <col min="13067" max="13067" width="11.42578125" style="561"/>
    <col min="13068" max="13068" width="12.85546875" style="561" customWidth="1"/>
    <col min="13069" max="13069" width="17.28515625" style="561" customWidth="1"/>
    <col min="13070" max="13070" width="15.7109375" style="561" bestFit="1" customWidth="1"/>
    <col min="13071" max="13072" width="11.42578125" style="561"/>
    <col min="13073" max="13073" width="18.28515625" style="561" customWidth="1"/>
    <col min="13074" max="13312" width="11.42578125" style="561"/>
    <col min="13313" max="13313" width="34.42578125" style="561" customWidth="1"/>
    <col min="13314" max="13314" width="15.7109375" style="561" customWidth="1"/>
    <col min="13315" max="13315" width="17.140625" style="561" customWidth="1"/>
    <col min="13316" max="13316" width="15.5703125" style="561" customWidth="1"/>
    <col min="13317" max="13317" width="12.7109375" style="561" customWidth="1"/>
    <col min="13318" max="13318" width="16.140625" style="561" bestFit="1" customWidth="1"/>
    <col min="13319" max="13319" width="15.7109375" style="561" customWidth="1"/>
    <col min="13320" max="13320" width="17.28515625" style="561" customWidth="1"/>
    <col min="13321" max="13321" width="16.140625" style="561" customWidth="1"/>
    <col min="13322" max="13322" width="13.140625" style="561" customWidth="1"/>
    <col min="13323" max="13323" width="11.42578125" style="561"/>
    <col min="13324" max="13324" width="12.85546875" style="561" customWidth="1"/>
    <col min="13325" max="13325" width="17.28515625" style="561" customWidth="1"/>
    <col min="13326" max="13326" width="15.7109375" style="561" bestFit="1" customWidth="1"/>
    <col min="13327" max="13328" width="11.42578125" style="561"/>
    <col min="13329" max="13329" width="18.28515625" style="561" customWidth="1"/>
    <col min="13330" max="13568" width="11.42578125" style="561"/>
    <col min="13569" max="13569" width="34.42578125" style="561" customWidth="1"/>
    <col min="13570" max="13570" width="15.7109375" style="561" customWidth="1"/>
    <col min="13571" max="13571" width="17.140625" style="561" customWidth="1"/>
    <col min="13572" max="13572" width="15.5703125" style="561" customWidth="1"/>
    <col min="13573" max="13573" width="12.7109375" style="561" customWidth="1"/>
    <col min="13574" max="13574" width="16.140625" style="561" bestFit="1" customWidth="1"/>
    <col min="13575" max="13575" width="15.7109375" style="561" customWidth="1"/>
    <col min="13576" max="13576" width="17.28515625" style="561" customWidth="1"/>
    <col min="13577" max="13577" width="16.140625" style="561" customWidth="1"/>
    <col min="13578" max="13578" width="13.140625" style="561" customWidth="1"/>
    <col min="13579" max="13579" width="11.42578125" style="561"/>
    <col min="13580" max="13580" width="12.85546875" style="561" customWidth="1"/>
    <col min="13581" max="13581" width="17.28515625" style="561" customWidth="1"/>
    <col min="13582" max="13582" width="15.7109375" style="561" bestFit="1" customWidth="1"/>
    <col min="13583" max="13584" width="11.42578125" style="561"/>
    <col min="13585" max="13585" width="18.28515625" style="561" customWidth="1"/>
    <col min="13586" max="13824" width="11.42578125" style="561"/>
    <col min="13825" max="13825" width="34.42578125" style="561" customWidth="1"/>
    <col min="13826" max="13826" width="15.7109375" style="561" customWidth="1"/>
    <col min="13827" max="13827" width="17.140625" style="561" customWidth="1"/>
    <col min="13828" max="13828" width="15.5703125" style="561" customWidth="1"/>
    <col min="13829" max="13829" width="12.7109375" style="561" customWidth="1"/>
    <col min="13830" max="13830" width="16.140625" style="561" bestFit="1" customWidth="1"/>
    <col min="13831" max="13831" width="15.7109375" style="561" customWidth="1"/>
    <col min="13832" max="13832" width="17.28515625" style="561" customWidth="1"/>
    <col min="13833" max="13833" width="16.140625" style="561" customWidth="1"/>
    <col min="13834" max="13834" width="13.140625" style="561" customWidth="1"/>
    <col min="13835" max="13835" width="11.42578125" style="561"/>
    <col min="13836" max="13836" width="12.85546875" style="561" customWidth="1"/>
    <col min="13837" max="13837" width="17.28515625" style="561" customWidth="1"/>
    <col min="13838" max="13838" width="15.7109375" style="561" bestFit="1" customWidth="1"/>
    <col min="13839" max="13840" width="11.42578125" style="561"/>
    <col min="13841" max="13841" width="18.28515625" style="561" customWidth="1"/>
    <col min="13842" max="14080" width="11.42578125" style="561"/>
    <col min="14081" max="14081" width="34.42578125" style="561" customWidth="1"/>
    <col min="14082" max="14082" width="15.7109375" style="561" customWidth="1"/>
    <col min="14083" max="14083" width="17.140625" style="561" customWidth="1"/>
    <col min="14084" max="14084" width="15.5703125" style="561" customWidth="1"/>
    <col min="14085" max="14085" width="12.7109375" style="561" customWidth="1"/>
    <col min="14086" max="14086" width="16.140625" style="561" bestFit="1" customWidth="1"/>
    <col min="14087" max="14087" width="15.7109375" style="561" customWidth="1"/>
    <col min="14088" max="14088" width="17.28515625" style="561" customWidth="1"/>
    <col min="14089" max="14089" width="16.140625" style="561" customWidth="1"/>
    <col min="14090" max="14090" width="13.140625" style="561" customWidth="1"/>
    <col min="14091" max="14091" width="11.42578125" style="561"/>
    <col min="14092" max="14092" width="12.85546875" style="561" customWidth="1"/>
    <col min="14093" max="14093" width="17.28515625" style="561" customWidth="1"/>
    <col min="14094" max="14094" width="15.7109375" style="561" bestFit="1" customWidth="1"/>
    <col min="14095" max="14096" width="11.42578125" style="561"/>
    <col min="14097" max="14097" width="18.28515625" style="561" customWidth="1"/>
    <col min="14098" max="14336" width="11.42578125" style="561"/>
    <col min="14337" max="14337" width="34.42578125" style="561" customWidth="1"/>
    <col min="14338" max="14338" width="15.7109375" style="561" customWidth="1"/>
    <col min="14339" max="14339" width="17.140625" style="561" customWidth="1"/>
    <col min="14340" max="14340" width="15.5703125" style="561" customWidth="1"/>
    <col min="14341" max="14341" width="12.7109375" style="561" customWidth="1"/>
    <col min="14342" max="14342" width="16.140625" style="561" bestFit="1" customWidth="1"/>
    <col min="14343" max="14343" width="15.7109375" style="561" customWidth="1"/>
    <col min="14344" max="14344" width="17.28515625" style="561" customWidth="1"/>
    <col min="14345" max="14345" width="16.140625" style="561" customWidth="1"/>
    <col min="14346" max="14346" width="13.140625" style="561" customWidth="1"/>
    <col min="14347" max="14347" width="11.42578125" style="561"/>
    <col min="14348" max="14348" width="12.85546875" style="561" customWidth="1"/>
    <col min="14349" max="14349" width="17.28515625" style="561" customWidth="1"/>
    <col min="14350" max="14350" width="15.7109375" style="561" bestFit="1" customWidth="1"/>
    <col min="14351" max="14352" width="11.42578125" style="561"/>
    <col min="14353" max="14353" width="18.28515625" style="561" customWidth="1"/>
    <col min="14354" max="14592" width="11.42578125" style="561"/>
    <col min="14593" max="14593" width="34.42578125" style="561" customWidth="1"/>
    <col min="14594" max="14594" width="15.7109375" style="561" customWidth="1"/>
    <col min="14595" max="14595" width="17.140625" style="561" customWidth="1"/>
    <col min="14596" max="14596" width="15.5703125" style="561" customWidth="1"/>
    <col min="14597" max="14597" width="12.7109375" style="561" customWidth="1"/>
    <col min="14598" max="14598" width="16.140625" style="561" bestFit="1" customWidth="1"/>
    <col min="14599" max="14599" width="15.7109375" style="561" customWidth="1"/>
    <col min="14600" max="14600" width="17.28515625" style="561" customWidth="1"/>
    <col min="14601" max="14601" width="16.140625" style="561" customWidth="1"/>
    <col min="14602" max="14602" width="13.140625" style="561" customWidth="1"/>
    <col min="14603" max="14603" width="11.42578125" style="561"/>
    <col min="14604" max="14604" width="12.85546875" style="561" customWidth="1"/>
    <col min="14605" max="14605" width="17.28515625" style="561" customWidth="1"/>
    <col min="14606" max="14606" width="15.7109375" style="561" bestFit="1" customWidth="1"/>
    <col min="14607" max="14608" width="11.42578125" style="561"/>
    <col min="14609" max="14609" width="18.28515625" style="561" customWidth="1"/>
    <col min="14610" max="14848" width="11.42578125" style="561"/>
    <col min="14849" max="14849" width="34.42578125" style="561" customWidth="1"/>
    <col min="14850" max="14850" width="15.7109375" style="561" customWidth="1"/>
    <col min="14851" max="14851" width="17.140625" style="561" customWidth="1"/>
    <col min="14852" max="14852" width="15.5703125" style="561" customWidth="1"/>
    <col min="14853" max="14853" width="12.7109375" style="561" customWidth="1"/>
    <col min="14854" max="14854" width="16.140625" style="561" bestFit="1" customWidth="1"/>
    <col min="14855" max="14855" width="15.7109375" style="561" customWidth="1"/>
    <col min="14856" max="14856" width="17.28515625" style="561" customWidth="1"/>
    <col min="14857" max="14857" width="16.140625" style="561" customWidth="1"/>
    <col min="14858" max="14858" width="13.140625" style="561" customWidth="1"/>
    <col min="14859" max="14859" width="11.42578125" style="561"/>
    <col min="14860" max="14860" width="12.85546875" style="561" customWidth="1"/>
    <col min="14861" max="14861" width="17.28515625" style="561" customWidth="1"/>
    <col min="14862" max="14862" width="15.7109375" style="561" bestFit="1" customWidth="1"/>
    <col min="14863" max="14864" width="11.42578125" style="561"/>
    <col min="14865" max="14865" width="18.28515625" style="561" customWidth="1"/>
    <col min="14866" max="15104" width="11.42578125" style="561"/>
    <col min="15105" max="15105" width="34.42578125" style="561" customWidth="1"/>
    <col min="15106" max="15106" width="15.7109375" style="561" customWidth="1"/>
    <col min="15107" max="15107" width="17.140625" style="561" customWidth="1"/>
    <col min="15108" max="15108" width="15.5703125" style="561" customWidth="1"/>
    <col min="15109" max="15109" width="12.7109375" style="561" customWidth="1"/>
    <col min="15110" max="15110" width="16.140625" style="561" bestFit="1" customWidth="1"/>
    <col min="15111" max="15111" width="15.7109375" style="561" customWidth="1"/>
    <col min="15112" max="15112" width="17.28515625" style="561" customWidth="1"/>
    <col min="15113" max="15113" width="16.140625" style="561" customWidth="1"/>
    <col min="15114" max="15114" width="13.140625" style="561" customWidth="1"/>
    <col min="15115" max="15115" width="11.42578125" style="561"/>
    <col min="15116" max="15116" width="12.85546875" style="561" customWidth="1"/>
    <col min="15117" max="15117" width="17.28515625" style="561" customWidth="1"/>
    <col min="15118" max="15118" width="15.7109375" style="561" bestFit="1" customWidth="1"/>
    <col min="15119" max="15120" width="11.42578125" style="561"/>
    <col min="15121" max="15121" width="18.28515625" style="561" customWidth="1"/>
    <col min="15122" max="15360" width="11.42578125" style="561"/>
    <col min="15361" max="15361" width="34.42578125" style="561" customWidth="1"/>
    <col min="15362" max="15362" width="15.7109375" style="561" customWidth="1"/>
    <col min="15363" max="15363" width="17.140625" style="561" customWidth="1"/>
    <col min="15364" max="15364" width="15.5703125" style="561" customWidth="1"/>
    <col min="15365" max="15365" width="12.7109375" style="561" customWidth="1"/>
    <col min="15366" max="15366" width="16.140625" style="561" bestFit="1" customWidth="1"/>
    <col min="15367" max="15367" width="15.7109375" style="561" customWidth="1"/>
    <col min="15368" max="15368" width="17.28515625" style="561" customWidth="1"/>
    <col min="15369" max="15369" width="16.140625" style="561" customWidth="1"/>
    <col min="15370" max="15370" width="13.140625" style="561" customWidth="1"/>
    <col min="15371" max="15371" width="11.42578125" style="561"/>
    <col min="15372" max="15372" width="12.85546875" style="561" customWidth="1"/>
    <col min="15373" max="15373" width="17.28515625" style="561" customWidth="1"/>
    <col min="15374" max="15374" width="15.7109375" style="561" bestFit="1" customWidth="1"/>
    <col min="15375" max="15376" width="11.42578125" style="561"/>
    <col min="15377" max="15377" width="18.28515625" style="561" customWidth="1"/>
    <col min="15378" max="15616" width="11.42578125" style="561"/>
    <col min="15617" max="15617" width="34.42578125" style="561" customWidth="1"/>
    <col min="15618" max="15618" width="15.7109375" style="561" customWidth="1"/>
    <col min="15619" max="15619" width="17.140625" style="561" customWidth="1"/>
    <col min="15620" max="15620" width="15.5703125" style="561" customWidth="1"/>
    <col min="15621" max="15621" width="12.7109375" style="561" customWidth="1"/>
    <col min="15622" max="15622" width="16.140625" style="561" bestFit="1" customWidth="1"/>
    <col min="15623" max="15623" width="15.7109375" style="561" customWidth="1"/>
    <col min="15624" max="15624" width="17.28515625" style="561" customWidth="1"/>
    <col min="15625" max="15625" width="16.140625" style="561" customWidth="1"/>
    <col min="15626" max="15626" width="13.140625" style="561" customWidth="1"/>
    <col min="15627" max="15627" width="11.42578125" style="561"/>
    <col min="15628" max="15628" width="12.85546875" style="561" customWidth="1"/>
    <col min="15629" max="15629" width="17.28515625" style="561" customWidth="1"/>
    <col min="15630" max="15630" width="15.7109375" style="561" bestFit="1" customWidth="1"/>
    <col min="15631" max="15632" width="11.42578125" style="561"/>
    <col min="15633" max="15633" width="18.28515625" style="561" customWidth="1"/>
    <col min="15634" max="15872" width="11.42578125" style="561"/>
    <col min="15873" max="15873" width="34.42578125" style="561" customWidth="1"/>
    <col min="15874" max="15874" width="15.7109375" style="561" customWidth="1"/>
    <col min="15875" max="15875" width="17.140625" style="561" customWidth="1"/>
    <col min="15876" max="15876" width="15.5703125" style="561" customWidth="1"/>
    <col min="15877" max="15877" width="12.7109375" style="561" customWidth="1"/>
    <col min="15878" max="15878" width="16.140625" style="561" bestFit="1" customWidth="1"/>
    <col min="15879" max="15879" width="15.7109375" style="561" customWidth="1"/>
    <col min="15880" max="15880" width="17.28515625" style="561" customWidth="1"/>
    <col min="15881" max="15881" width="16.140625" style="561" customWidth="1"/>
    <col min="15882" max="15882" width="13.140625" style="561" customWidth="1"/>
    <col min="15883" max="15883" width="11.42578125" style="561"/>
    <col min="15884" max="15884" width="12.85546875" style="561" customWidth="1"/>
    <col min="15885" max="15885" width="17.28515625" style="561" customWidth="1"/>
    <col min="15886" max="15886" width="15.7109375" style="561" bestFit="1" customWidth="1"/>
    <col min="15887" max="15888" width="11.42578125" style="561"/>
    <col min="15889" max="15889" width="18.28515625" style="561" customWidth="1"/>
    <col min="15890" max="16128" width="11.42578125" style="561"/>
    <col min="16129" max="16129" width="34.42578125" style="561" customWidth="1"/>
    <col min="16130" max="16130" width="15.7109375" style="561" customWidth="1"/>
    <col min="16131" max="16131" width="17.140625" style="561" customWidth="1"/>
    <col min="16132" max="16132" width="15.5703125" style="561" customWidth="1"/>
    <col min="16133" max="16133" width="12.7109375" style="561" customWidth="1"/>
    <col min="16134" max="16134" width="16.140625" style="561" bestFit="1" customWidth="1"/>
    <col min="16135" max="16135" width="15.7109375" style="561" customWidth="1"/>
    <col min="16136" max="16136" width="17.28515625" style="561" customWidth="1"/>
    <col min="16137" max="16137" width="16.140625" style="561" customWidth="1"/>
    <col min="16138" max="16138" width="13.140625" style="561" customWidth="1"/>
    <col min="16139" max="16139" width="11.42578125" style="561"/>
    <col min="16140" max="16140" width="12.85546875" style="561" customWidth="1"/>
    <col min="16141" max="16141" width="17.28515625" style="561" customWidth="1"/>
    <col min="16142" max="16142" width="15.7109375" style="561" bestFit="1" customWidth="1"/>
    <col min="16143" max="16144" width="11.42578125" style="561"/>
    <col min="16145" max="16145" width="18.28515625" style="561" customWidth="1"/>
    <col min="16146" max="16384" width="11.42578125" style="561"/>
  </cols>
  <sheetData>
    <row r="3" spans="1:15" ht="15.75">
      <c r="A3" s="912" t="s">
        <v>556</v>
      </c>
      <c r="B3" s="912"/>
      <c r="C3" s="912"/>
      <c r="D3" s="912"/>
      <c r="E3" s="912"/>
      <c r="F3" s="912"/>
      <c r="G3" s="912"/>
      <c r="H3" s="912"/>
      <c r="I3" s="912"/>
      <c r="J3" s="912"/>
      <c r="K3" s="912"/>
      <c r="L3" s="912"/>
      <c r="M3" s="912"/>
      <c r="N3" s="912"/>
    </row>
    <row r="4" spans="1:15" ht="15.75">
      <c r="A4" s="813"/>
      <c r="B4" s="913" t="s">
        <v>70</v>
      </c>
      <c r="C4" s="913"/>
      <c r="D4" s="913"/>
      <c r="E4" s="913"/>
      <c r="F4" s="913"/>
      <c r="G4" s="913"/>
      <c r="H4" s="913"/>
      <c r="I4" s="913"/>
      <c r="J4" s="913"/>
      <c r="K4" s="913"/>
      <c r="L4" s="913"/>
      <c r="M4" s="913"/>
      <c r="N4" s="913"/>
    </row>
    <row r="5" spans="1:15" ht="15.75">
      <c r="A5" s="912" t="s">
        <v>748</v>
      </c>
      <c r="B5" s="912"/>
      <c r="C5" s="912"/>
      <c r="D5" s="912"/>
      <c r="E5" s="912"/>
      <c r="F5" s="912"/>
      <c r="G5" s="912"/>
      <c r="H5" s="912"/>
      <c r="I5" s="912"/>
      <c r="J5" s="912"/>
      <c r="K5" s="912"/>
      <c r="L5" s="912"/>
      <c r="M5" s="912"/>
      <c r="N5" s="912"/>
    </row>
    <row r="6" spans="1:15" ht="15.75">
      <c r="A6" s="912" t="s">
        <v>319</v>
      </c>
      <c r="B6" s="912"/>
      <c r="C6" s="912"/>
      <c r="D6" s="912"/>
      <c r="E6" s="912"/>
      <c r="F6" s="912"/>
      <c r="G6" s="912"/>
      <c r="H6" s="912"/>
      <c r="I6" s="912"/>
      <c r="J6" s="912"/>
      <c r="K6" s="912"/>
      <c r="L6" s="912"/>
      <c r="M6" s="912"/>
      <c r="N6" s="912"/>
    </row>
    <row r="7" spans="1:15" ht="15.75">
      <c r="A7" s="814"/>
      <c r="B7" s="814"/>
      <c r="C7" s="814"/>
      <c r="D7" s="814"/>
      <c r="E7" s="814"/>
      <c r="F7" s="814"/>
      <c r="G7" s="814"/>
      <c r="H7" s="814"/>
      <c r="I7" s="814"/>
      <c r="J7" s="814"/>
      <c r="K7" s="814"/>
      <c r="L7" s="814"/>
      <c r="M7" s="814"/>
      <c r="N7" s="814" t="s">
        <v>117</v>
      </c>
    </row>
    <row r="8" spans="1:15" ht="15.75">
      <c r="A8" s="912" t="s">
        <v>316</v>
      </c>
      <c r="B8" s="912"/>
      <c r="C8" s="912"/>
      <c r="D8" s="912"/>
      <c r="E8" s="912"/>
      <c r="F8" s="912"/>
      <c r="G8" s="912"/>
      <c r="H8" s="912"/>
      <c r="I8" s="912"/>
      <c r="J8" s="912"/>
      <c r="K8" s="912"/>
      <c r="L8" s="912"/>
      <c r="M8" s="912"/>
      <c r="N8" s="912"/>
    </row>
    <row r="9" spans="1:15" ht="15.75">
      <c r="A9" s="815"/>
      <c r="B9" s="909" t="s">
        <v>118</v>
      </c>
      <c r="C9" s="909"/>
      <c r="D9" s="909"/>
      <c r="E9" s="909"/>
      <c r="F9" s="909"/>
      <c r="G9" s="909"/>
      <c r="H9" s="910" t="s">
        <v>119</v>
      </c>
      <c r="I9" s="910"/>
      <c r="J9" s="910"/>
      <c r="K9" s="910"/>
      <c r="L9" s="910"/>
      <c r="M9" s="911"/>
      <c r="N9" s="816"/>
    </row>
    <row r="10" spans="1:15" ht="15.75">
      <c r="A10" s="817"/>
      <c r="B10" s="814" t="s">
        <v>120</v>
      </c>
      <c r="C10" s="814"/>
      <c r="D10" s="814"/>
      <c r="E10" s="814"/>
      <c r="F10" s="814"/>
      <c r="G10" s="814" t="s">
        <v>120</v>
      </c>
      <c r="H10" s="818" t="s">
        <v>120</v>
      </c>
      <c r="I10" s="814"/>
      <c r="J10" s="814"/>
      <c r="K10" s="814"/>
      <c r="L10" s="814"/>
      <c r="M10" s="819" t="s">
        <v>120</v>
      </c>
      <c r="N10" s="819" t="s">
        <v>121</v>
      </c>
    </row>
    <row r="11" spans="1:15" ht="15.75">
      <c r="A11" s="820" t="s">
        <v>122</v>
      </c>
      <c r="B11" s="822">
        <v>43190</v>
      </c>
      <c r="C11" s="821" t="s">
        <v>123</v>
      </c>
      <c r="D11" s="821" t="s">
        <v>124</v>
      </c>
      <c r="E11" s="821" t="s">
        <v>125</v>
      </c>
      <c r="F11" s="821" t="s">
        <v>126</v>
      </c>
      <c r="G11" s="822">
        <v>43555</v>
      </c>
      <c r="H11" s="823">
        <v>43190</v>
      </c>
      <c r="I11" s="821" t="s">
        <v>123</v>
      </c>
      <c r="J11" s="821" t="s">
        <v>124</v>
      </c>
      <c r="K11" s="821" t="s">
        <v>125</v>
      </c>
      <c r="L11" s="821" t="s">
        <v>126</v>
      </c>
      <c r="M11" s="824">
        <v>43555</v>
      </c>
      <c r="N11" s="825" t="s">
        <v>127</v>
      </c>
    </row>
    <row r="12" spans="1:15" ht="15.75">
      <c r="A12" s="817"/>
      <c r="B12" s="826"/>
      <c r="C12" s="826"/>
      <c r="D12" s="826"/>
      <c r="E12" s="826"/>
      <c r="F12" s="826"/>
      <c r="G12" s="827"/>
      <c r="H12" s="826"/>
      <c r="I12" s="826"/>
      <c r="J12" s="826"/>
      <c r="K12" s="826"/>
      <c r="L12" s="826"/>
      <c r="M12" s="827"/>
      <c r="N12" s="828"/>
      <c r="O12" s="829"/>
    </row>
    <row r="13" spans="1:15" ht="15.75">
      <c r="A13" s="830" t="s">
        <v>128</v>
      </c>
      <c r="B13" s="831"/>
      <c r="C13" s="826"/>
      <c r="D13" s="831"/>
      <c r="E13" s="831"/>
      <c r="F13" s="831"/>
      <c r="G13" s="832"/>
      <c r="H13" s="831"/>
      <c r="I13" s="826"/>
      <c r="J13" s="831"/>
      <c r="K13" s="831"/>
      <c r="L13" s="831"/>
      <c r="M13" s="832"/>
      <c r="N13" s="832"/>
      <c r="O13" s="833"/>
    </row>
    <row r="14" spans="1:15" ht="15.75">
      <c r="A14" s="817"/>
      <c r="B14" s="826"/>
      <c r="C14" s="826"/>
      <c r="D14" s="826"/>
      <c r="E14" s="826"/>
      <c r="F14" s="826"/>
      <c r="G14" s="834"/>
      <c r="H14" s="826"/>
      <c r="I14" s="826"/>
      <c r="J14" s="826"/>
      <c r="K14" s="826"/>
      <c r="L14" s="826"/>
      <c r="M14" s="828"/>
      <c r="N14" s="834"/>
    </row>
    <row r="15" spans="1:15" ht="15.75">
      <c r="A15" s="817" t="s">
        <v>362</v>
      </c>
      <c r="B15" s="835">
        <v>1288896</v>
      </c>
      <c r="C15" s="836">
        <v>37079</v>
      </c>
      <c r="D15" s="836">
        <v>0</v>
      </c>
      <c r="E15" s="836">
        <v>32782</v>
      </c>
      <c r="F15" s="836">
        <v>0</v>
      </c>
      <c r="G15" s="834">
        <f>+B15+C15-D15+E15+F15</f>
        <v>1358757</v>
      </c>
      <c r="H15" s="836">
        <v>288232</v>
      </c>
      <c r="I15" s="836">
        <v>133635</v>
      </c>
      <c r="J15" s="836">
        <v>0</v>
      </c>
      <c r="K15" s="836">
        <v>0</v>
      </c>
      <c r="L15" s="836">
        <v>0</v>
      </c>
      <c r="M15" s="834">
        <f>+H15+I15-J15+K15+L15</f>
        <v>421867</v>
      </c>
      <c r="N15" s="834">
        <f t="shared" ref="N15:N20" si="0">+G15-M15</f>
        <v>936890</v>
      </c>
    </row>
    <row r="16" spans="1:15" ht="15.75">
      <c r="A16" s="817" t="s">
        <v>129</v>
      </c>
      <c r="B16" s="836">
        <v>1694791</v>
      </c>
      <c r="C16" s="836">
        <v>477162</v>
      </c>
      <c r="D16" s="836">
        <v>65345</v>
      </c>
      <c r="E16" s="836">
        <v>15528</v>
      </c>
      <c r="F16" s="836">
        <v>0</v>
      </c>
      <c r="G16" s="834">
        <f>+B16+C16-D16+E16+F16</f>
        <v>2122136</v>
      </c>
      <c r="H16" s="836">
        <v>1241237</v>
      </c>
      <c r="I16" s="836">
        <v>116365</v>
      </c>
      <c r="J16" s="836">
        <v>65345</v>
      </c>
      <c r="K16" s="836">
        <v>0</v>
      </c>
      <c r="L16" s="836">
        <v>0</v>
      </c>
      <c r="M16" s="834">
        <f t="shared" ref="M16:M22" si="1">+H16+I16-J16+K16+L16</f>
        <v>1292257</v>
      </c>
      <c r="N16" s="834">
        <f t="shared" si="0"/>
        <v>829879</v>
      </c>
    </row>
    <row r="17" spans="1:17" ht="15.75">
      <c r="A17" s="817" t="s">
        <v>288</v>
      </c>
      <c r="B17" s="835">
        <v>283456</v>
      </c>
      <c r="C17" s="836">
        <v>17049</v>
      </c>
      <c r="D17" s="836">
        <v>0</v>
      </c>
      <c r="E17" s="836">
        <v>5204</v>
      </c>
      <c r="F17" s="836">
        <v>0</v>
      </c>
      <c r="G17" s="834">
        <f t="shared" ref="G17:G20" si="2">+B17+C17-D17+E17+F17</f>
        <v>305709</v>
      </c>
      <c r="H17" s="836">
        <v>123685</v>
      </c>
      <c r="I17" s="836">
        <v>30671</v>
      </c>
      <c r="J17" s="836">
        <v>0</v>
      </c>
      <c r="K17" s="836">
        <v>0</v>
      </c>
      <c r="L17" s="836">
        <v>0</v>
      </c>
      <c r="M17" s="834">
        <f t="shared" si="1"/>
        <v>154356</v>
      </c>
      <c r="N17" s="834">
        <f t="shared" si="0"/>
        <v>151353</v>
      </c>
    </row>
    <row r="18" spans="1:17" ht="15.75">
      <c r="A18" s="817" t="s">
        <v>289</v>
      </c>
      <c r="B18" s="835">
        <v>64993</v>
      </c>
      <c r="C18" s="836">
        <v>0</v>
      </c>
      <c r="D18" s="836">
        <v>0</v>
      </c>
      <c r="E18" s="836">
        <v>2080</v>
      </c>
      <c r="F18" s="836">
        <v>0</v>
      </c>
      <c r="G18" s="834">
        <f t="shared" si="2"/>
        <v>67073</v>
      </c>
      <c r="H18" s="836">
        <v>3396</v>
      </c>
      <c r="I18" s="836">
        <v>13506</v>
      </c>
      <c r="J18" s="836">
        <v>0</v>
      </c>
      <c r="K18" s="836">
        <v>0</v>
      </c>
      <c r="L18" s="836">
        <v>0</v>
      </c>
      <c r="M18" s="834">
        <f t="shared" si="1"/>
        <v>16902</v>
      </c>
      <c r="N18" s="834">
        <f t="shared" si="0"/>
        <v>50171</v>
      </c>
    </row>
    <row r="19" spans="1:17" ht="15.75">
      <c r="A19" s="817" t="s">
        <v>290</v>
      </c>
      <c r="B19" s="835">
        <v>333557</v>
      </c>
      <c r="C19" s="836">
        <v>60013</v>
      </c>
      <c r="D19" s="836">
        <v>0</v>
      </c>
      <c r="E19" s="836">
        <v>4527</v>
      </c>
      <c r="F19" s="836">
        <v>0</v>
      </c>
      <c r="G19" s="834">
        <f t="shared" si="2"/>
        <v>398097</v>
      </c>
      <c r="H19" s="836">
        <v>209431</v>
      </c>
      <c r="I19" s="836">
        <v>64393</v>
      </c>
      <c r="J19" s="836">
        <v>0</v>
      </c>
      <c r="K19" s="836">
        <v>0</v>
      </c>
      <c r="L19" s="836">
        <v>0</v>
      </c>
      <c r="M19" s="834">
        <f t="shared" si="1"/>
        <v>273824</v>
      </c>
      <c r="N19" s="834">
        <f t="shared" si="0"/>
        <v>124273</v>
      </c>
    </row>
    <row r="20" spans="1:17" ht="15.75">
      <c r="A20" s="817" t="s">
        <v>291</v>
      </c>
      <c r="B20" s="836">
        <v>5550055</v>
      </c>
      <c r="C20" s="836">
        <v>109092</v>
      </c>
      <c r="D20" s="836">
        <v>0</v>
      </c>
      <c r="E20" s="836">
        <v>107740</v>
      </c>
      <c r="F20" s="836">
        <v>0</v>
      </c>
      <c r="G20" s="834">
        <f t="shared" si="2"/>
        <v>5766887</v>
      </c>
      <c r="H20" s="836">
        <v>2475718</v>
      </c>
      <c r="I20" s="836">
        <v>1168990</v>
      </c>
      <c r="J20" s="836">
        <v>0</v>
      </c>
      <c r="K20" s="836">
        <v>0</v>
      </c>
      <c r="L20" s="836">
        <v>0</v>
      </c>
      <c r="M20" s="834">
        <f t="shared" si="1"/>
        <v>3644708</v>
      </c>
      <c r="N20" s="834">
        <f t="shared" si="0"/>
        <v>2122179</v>
      </c>
    </row>
    <row r="21" spans="1:17" ht="15.75">
      <c r="A21" s="817"/>
      <c r="B21" s="836"/>
      <c r="C21" s="836"/>
      <c r="D21" s="836"/>
      <c r="E21" s="836"/>
      <c r="F21" s="836"/>
      <c r="G21" s="834"/>
      <c r="H21" s="836">
        <v>0</v>
      </c>
      <c r="I21" s="836"/>
      <c r="J21" s="836"/>
      <c r="K21" s="836"/>
      <c r="L21" s="836"/>
      <c r="M21" s="834">
        <f t="shared" si="1"/>
        <v>0</v>
      </c>
      <c r="N21" s="834"/>
    </row>
    <row r="22" spans="1:17" ht="15.75">
      <c r="A22" s="817"/>
      <c r="B22" s="836"/>
      <c r="C22" s="836"/>
      <c r="D22" s="836"/>
      <c r="E22" s="836"/>
      <c r="F22" s="836"/>
      <c r="G22" s="834"/>
      <c r="H22" s="836">
        <v>0</v>
      </c>
      <c r="I22" s="836"/>
      <c r="J22" s="836"/>
      <c r="K22" s="836"/>
      <c r="L22" s="836"/>
      <c r="M22" s="834">
        <f t="shared" si="1"/>
        <v>0</v>
      </c>
      <c r="N22" s="834"/>
    </row>
    <row r="23" spans="1:17" ht="15.75">
      <c r="A23" s="817" t="s">
        <v>130</v>
      </c>
      <c r="B23" s="837">
        <f>SUM(B15:B22)</f>
        <v>9215748</v>
      </c>
      <c r="C23" s="837">
        <f>SUM(C15:C22)</f>
        <v>700395</v>
      </c>
      <c r="D23" s="837">
        <f>SUM(D15:D22)</f>
        <v>65345</v>
      </c>
      <c r="E23" s="837">
        <f>SUM(E15:E22)</f>
        <v>167861</v>
      </c>
      <c r="F23" s="837">
        <f>SUM(F15:F22)</f>
        <v>0</v>
      </c>
      <c r="G23" s="838">
        <f>+B23+C23-D23+E23+F23</f>
        <v>10018659</v>
      </c>
      <c r="H23" s="837">
        <f>SUM(H15:H22)</f>
        <v>4341699</v>
      </c>
      <c r="I23" s="837">
        <f>SUM(I15:I22)</f>
        <v>1527560</v>
      </c>
      <c r="J23" s="837">
        <f>SUM(J15:J22)</f>
        <v>65345</v>
      </c>
      <c r="K23" s="837">
        <f>SUM(K15:K22)</f>
        <v>0</v>
      </c>
      <c r="L23" s="837">
        <f>SUM(L15:L22)</f>
        <v>0</v>
      </c>
      <c r="M23" s="838">
        <f>+H23+I23-J23+K23+L23</f>
        <v>5803914</v>
      </c>
      <c r="N23" s="839">
        <f>SUM(N15:N22)</f>
        <v>4214745</v>
      </c>
    </row>
    <row r="24" spans="1:17" ht="15.75">
      <c r="A24" s="817"/>
      <c r="B24" s="835"/>
      <c r="C24" s="835"/>
      <c r="D24" s="835"/>
      <c r="E24" s="835"/>
      <c r="F24" s="835"/>
      <c r="G24" s="840"/>
      <c r="H24" s="835"/>
      <c r="I24" s="835"/>
      <c r="J24" s="835"/>
      <c r="K24" s="835"/>
      <c r="L24" s="835"/>
      <c r="M24" s="834"/>
      <c r="N24" s="834"/>
    </row>
    <row r="25" spans="1:17" ht="15.75">
      <c r="A25" s="830" t="s">
        <v>131</v>
      </c>
      <c r="B25" s="835"/>
      <c r="C25" s="835"/>
      <c r="D25" s="835"/>
      <c r="E25" s="835"/>
      <c r="F25" s="835"/>
      <c r="G25" s="834"/>
      <c r="H25" s="835"/>
      <c r="I25" s="835"/>
      <c r="J25" s="835"/>
      <c r="K25" s="835"/>
      <c r="L25" s="835"/>
      <c r="M25" s="834"/>
      <c r="N25" s="834"/>
      <c r="Q25" s="593"/>
    </row>
    <row r="26" spans="1:17" ht="15.75">
      <c r="A26" s="817"/>
      <c r="B26" s="835"/>
      <c r="C26" s="835"/>
      <c r="D26" s="835"/>
      <c r="E26" s="835"/>
      <c r="F26" s="835"/>
      <c r="G26" s="834"/>
      <c r="H26" s="835"/>
      <c r="I26" s="835"/>
      <c r="J26" s="835"/>
      <c r="K26" s="835"/>
      <c r="L26" s="835"/>
      <c r="M26" s="834"/>
      <c r="N26" s="834"/>
      <c r="Q26" s="835"/>
    </row>
    <row r="27" spans="1:17" ht="15.75">
      <c r="A27" s="817" t="s">
        <v>132</v>
      </c>
      <c r="B27" s="837">
        <v>0</v>
      </c>
      <c r="C27" s="841">
        <v>0</v>
      </c>
      <c r="D27" s="841">
        <v>0</v>
      </c>
      <c r="E27" s="841">
        <v>0</v>
      </c>
      <c r="F27" s="841">
        <v>0</v>
      </c>
      <c r="G27" s="839">
        <f>+B27+C27-D27+E27+F27</f>
        <v>0</v>
      </c>
      <c r="H27" s="841">
        <v>0</v>
      </c>
      <c r="I27" s="841">
        <v>0</v>
      </c>
      <c r="J27" s="841">
        <v>0</v>
      </c>
      <c r="K27" s="841">
        <v>0</v>
      </c>
      <c r="L27" s="841">
        <v>0</v>
      </c>
      <c r="M27" s="842">
        <v>0</v>
      </c>
      <c r="N27" s="839">
        <f>+G27-M27</f>
        <v>0</v>
      </c>
      <c r="Q27" s="593"/>
    </row>
    <row r="28" spans="1:17" ht="15.75">
      <c r="A28" s="817" t="s">
        <v>130</v>
      </c>
      <c r="B28" s="841">
        <f>+B23</f>
        <v>9215748</v>
      </c>
      <c r="C28" s="841">
        <f t="shared" ref="C28:N28" si="3">+C27</f>
        <v>0</v>
      </c>
      <c r="D28" s="841">
        <f t="shared" si="3"/>
        <v>0</v>
      </c>
      <c r="E28" s="841">
        <f t="shared" si="3"/>
        <v>0</v>
      </c>
      <c r="F28" s="841">
        <f t="shared" si="3"/>
        <v>0</v>
      </c>
      <c r="G28" s="842">
        <f t="shared" si="3"/>
        <v>0</v>
      </c>
      <c r="H28" s="841">
        <f t="shared" si="3"/>
        <v>0</v>
      </c>
      <c r="I28" s="841">
        <f t="shared" si="3"/>
        <v>0</v>
      </c>
      <c r="J28" s="841">
        <f t="shared" si="3"/>
        <v>0</v>
      </c>
      <c r="K28" s="841">
        <f t="shared" si="3"/>
        <v>0</v>
      </c>
      <c r="L28" s="841">
        <f t="shared" si="3"/>
        <v>0</v>
      </c>
      <c r="M28" s="842">
        <f t="shared" si="3"/>
        <v>0</v>
      </c>
      <c r="N28" s="842">
        <f t="shared" si="3"/>
        <v>0</v>
      </c>
      <c r="Q28" s="835"/>
    </row>
    <row r="29" spans="1:17" ht="15.75">
      <c r="A29" s="817"/>
      <c r="B29" s="836"/>
      <c r="C29" s="836"/>
      <c r="D29" s="836"/>
      <c r="E29" s="836"/>
      <c r="F29" s="836"/>
      <c r="G29" s="843"/>
      <c r="H29" s="836"/>
      <c r="I29" s="836"/>
      <c r="J29" s="836"/>
      <c r="K29" s="836"/>
      <c r="L29" s="836"/>
      <c r="M29" s="843"/>
      <c r="N29" s="834"/>
      <c r="Q29" s="593"/>
    </row>
    <row r="30" spans="1:17" ht="16.5" thickBot="1">
      <c r="A30" s="817" t="s">
        <v>750</v>
      </c>
      <c r="B30" s="855">
        <v>0</v>
      </c>
      <c r="C30" s="855">
        <f>+C23+C28</f>
        <v>700395</v>
      </c>
      <c r="D30" s="855">
        <f>+D23+D28</f>
        <v>65345</v>
      </c>
      <c r="E30" s="855">
        <f t="shared" ref="E30:L30" si="4">+E23+E28</f>
        <v>167861</v>
      </c>
      <c r="F30" s="855">
        <f t="shared" si="4"/>
        <v>0</v>
      </c>
      <c r="G30" s="856">
        <f t="shared" si="4"/>
        <v>10018659</v>
      </c>
      <c r="H30" s="855">
        <f t="shared" si="4"/>
        <v>4341699</v>
      </c>
      <c r="I30" s="855">
        <f t="shared" si="4"/>
        <v>1527560</v>
      </c>
      <c r="J30" s="855">
        <f t="shared" si="4"/>
        <v>65345</v>
      </c>
      <c r="K30" s="855">
        <f t="shared" si="4"/>
        <v>0</v>
      </c>
      <c r="L30" s="855">
        <f t="shared" si="4"/>
        <v>0</v>
      </c>
      <c r="M30" s="857">
        <f>+M23+M28</f>
        <v>5803914</v>
      </c>
      <c r="N30" s="858">
        <f>+G30-M30</f>
        <v>4214745</v>
      </c>
      <c r="Q30" s="847"/>
    </row>
    <row r="31" spans="1:17" ht="16.5" thickTop="1">
      <c r="A31" s="817"/>
      <c r="B31" s="848"/>
      <c r="C31" s="848"/>
      <c r="D31" s="848"/>
      <c r="E31" s="848"/>
      <c r="F31" s="848"/>
      <c r="G31" s="828"/>
      <c r="H31" s="848"/>
      <c r="I31" s="848"/>
      <c r="J31" s="848"/>
      <c r="K31" s="848"/>
      <c r="L31" s="848"/>
      <c r="M31" s="828"/>
      <c r="N31" s="828"/>
      <c r="Q31" s="593"/>
    </row>
    <row r="32" spans="1:17" ht="16.5" thickBot="1">
      <c r="A32" s="849" t="s">
        <v>751</v>
      </c>
      <c r="B32" s="850">
        <v>8668571</v>
      </c>
      <c r="C32" s="850">
        <v>266983</v>
      </c>
      <c r="D32" s="844">
        <v>0</v>
      </c>
      <c r="E32" s="850">
        <v>280194</v>
      </c>
      <c r="F32" s="851">
        <v>0</v>
      </c>
      <c r="G32" s="852">
        <f>+B32+C32-D32+E32+F32</f>
        <v>9215748</v>
      </c>
      <c r="H32" s="844">
        <v>2801425</v>
      </c>
      <c r="I32" s="844">
        <v>1540274</v>
      </c>
      <c r="J32" s="844">
        <v>0</v>
      </c>
      <c r="K32" s="844">
        <v>0</v>
      </c>
      <c r="L32" s="844">
        <v>0</v>
      </c>
      <c r="M32" s="845">
        <f>+H32+I32-J32+L32</f>
        <v>4341699</v>
      </c>
      <c r="N32" s="846">
        <f>+G32-M32</f>
        <v>4874049</v>
      </c>
      <c r="Q32" s="593"/>
    </row>
    <row r="33" spans="1:17" ht="16.5" thickTop="1">
      <c r="A33" s="848"/>
      <c r="B33" s="848"/>
      <c r="C33" s="848"/>
      <c r="D33" s="848"/>
      <c r="E33" s="848"/>
      <c r="F33" s="848"/>
      <c r="G33" s="848"/>
      <c r="H33" s="848"/>
      <c r="I33" s="848"/>
      <c r="J33" s="848"/>
      <c r="K33" s="848"/>
      <c r="L33" s="848"/>
      <c r="M33" s="848"/>
      <c r="N33" s="848"/>
      <c r="Q33" s="847"/>
    </row>
    <row r="34" spans="1:17" ht="15.75">
      <c r="A34" s="848"/>
      <c r="B34" s="848"/>
      <c r="C34" s="848"/>
      <c r="D34" s="853"/>
      <c r="E34" s="848"/>
      <c r="F34" s="848"/>
      <c r="G34" s="848"/>
      <c r="H34" s="848"/>
      <c r="I34" s="848"/>
      <c r="J34" s="848"/>
      <c r="K34" s="848"/>
      <c r="L34" s="848"/>
      <c r="M34" s="848"/>
      <c r="N34" s="848"/>
      <c r="Q34" s="593"/>
    </row>
    <row r="35" spans="1:17" ht="15.75">
      <c r="A35" s="848"/>
      <c r="B35" s="848"/>
      <c r="C35" s="848"/>
      <c r="D35" s="848"/>
      <c r="E35" s="848"/>
      <c r="F35" s="848"/>
      <c r="G35" s="848"/>
      <c r="H35" s="848"/>
      <c r="I35" s="848"/>
      <c r="J35" s="848"/>
      <c r="K35" s="848"/>
      <c r="L35" s="848"/>
      <c r="M35" s="848"/>
      <c r="N35" s="848"/>
      <c r="Q35" s="847"/>
    </row>
    <row r="36" spans="1:17" ht="15.75">
      <c r="A36" s="913"/>
      <c r="B36" s="913"/>
      <c r="C36" s="913"/>
      <c r="D36" s="848"/>
      <c r="E36" s="913"/>
      <c r="F36" s="913"/>
      <c r="G36" s="913"/>
      <c r="H36" s="913"/>
      <c r="I36" s="848"/>
      <c r="J36" s="848"/>
      <c r="K36" s="913"/>
      <c r="L36" s="913"/>
      <c r="M36" s="848"/>
      <c r="N36" s="848"/>
      <c r="Q36" s="593"/>
    </row>
    <row r="37" spans="1:17" ht="15.75">
      <c r="A37" s="913" t="s">
        <v>69</v>
      </c>
      <c r="B37" s="913"/>
      <c r="C37" s="913"/>
      <c r="D37" s="848"/>
      <c r="E37" s="913" t="s">
        <v>133</v>
      </c>
      <c r="F37" s="913"/>
      <c r="G37" s="913"/>
      <c r="H37" s="913"/>
      <c r="I37" s="848"/>
      <c r="J37" s="848"/>
      <c r="K37" s="913" t="s">
        <v>740</v>
      </c>
      <c r="L37" s="913"/>
      <c r="M37" s="848"/>
      <c r="N37" s="848"/>
      <c r="Q37" s="593"/>
    </row>
    <row r="38" spans="1:17" ht="15.75">
      <c r="A38" s="913"/>
      <c r="B38" s="913"/>
      <c r="C38" s="913"/>
      <c r="D38" s="848"/>
      <c r="E38" s="913"/>
      <c r="F38" s="913"/>
      <c r="G38" s="913"/>
      <c r="H38" s="913"/>
      <c r="I38" s="848"/>
      <c r="J38" s="848"/>
      <c r="K38" s="848"/>
      <c r="L38" s="848"/>
      <c r="M38" s="848"/>
      <c r="N38" s="848"/>
    </row>
    <row r="47" spans="1:17">
      <c r="A47" s="914"/>
      <c r="B47" s="914"/>
      <c r="C47" s="914"/>
      <c r="D47" s="914"/>
      <c r="E47" s="914"/>
      <c r="F47" s="914"/>
      <c r="G47" s="914"/>
      <c r="H47" s="914"/>
      <c r="I47" s="914"/>
      <c r="J47" s="914"/>
      <c r="K47" s="914"/>
      <c r="L47" s="914"/>
      <c r="M47" s="914"/>
      <c r="N47" s="914"/>
    </row>
  </sheetData>
  <mergeCells count="16">
    <mergeCell ref="A38:C38"/>
    <mergeCell ref="E38:H38"/>
    <mergeCell ref="A47:N47"/>
    <mergeCell ref="A36:C36"/>
    <mergeCell ref="E36:H36"/>
    <mergeCell ref="K36:L36"/>
    <mergeCell ref="A37:C37"/>
    <mergeCell ref="E37:H37"/>
    <mergeCell ref="K37:L37"/>
    <mergeCell ref="B9:G9"/>
    <mergeCell ref="H9:M9"/>
    <mergeCell ref="A3:N3"/>
    <mergeCell ref="B4:N4"/>
    <mergeCell ref="A5:N5"/>
    <mergeCell ref="A6:N6"/>
    <mergeCell ref="A8:N8"/>
  </mergeCells>
  <pageMargins left="0.70866141732283472" right="0.70866141732283472" top="0.74803149606299213" bottom="0.74803149606299213" header="0.31496062992125984" footer="0.31496062992125984"/>
  <pageSetup paperSize="9" scale="55" orientation="landscape" r:id="rId1"/>
  <ignoredErrors>
    <ignoredError sqref="M23 G23"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2:L41"/>
  <sheetViews>
    <sheetView zoomScale="87" zoomScaleNormal="87" workbookViewId="0">
      <selection activeCell="E22" sqref="E22"/>
    </sheetView>
  </sheetViews>
  <sheetFormatPr baseColWidth="10" defaultRowHeight="15.75"/>
  <cols>
    <col min="1" max="1" width="29.85546875" style="105" customWidth="1"/>
    <col min="2" max="6" width="15.7109375" style="106" customWidth="1"/>
    <col min="7" max="7" width="13.28515625" style="106" customWidth="1"/>
    <col min="8" max="8" width="13.42578125" style="106" customWidth="1"/>
    <col min="9" max="9" width="14.140625" style="106" customWidth="1"/>
    <col min="10" max="10" width="12.140625" style="106" customWidth="1"/>
    <col min="11" max="11" width="12.7109375" style="105" bestFit="1" customWidth="1"/>
    <col min="12" max="256" width="11.42578125" style="105"/>
    <col min="257" max="257" width="29.85546875" style="105" customWidth="1"/>
    <col min="258" max="262" width="15.7109375" style="105" customWidth="1"/>
    <col min="263" max="263" width="13.28515625" style="105" customWidth="1"/>
    <col min="264" max="264" width="13.42578125" style="105" customWidth="1"/>
    <col min="265" max="265" width="14.140625" style="105" customWidth="1"/>
    <col min="266" max="266" width="12.140625" style="105" customWidth="1"/>
    <col min="267" max="267" width="12.7109375" style="105" bestFit="1" customWidth="1"/>
    <col min="268" max="512" width="11.42578125" style="105"/>
    <col min="513" max="513" width="29.85546875" style="105" customWidth="1"/>
    <col min="514" max="518" width="15.7109375" style="105" customWidth="1"/>
    <col min="519" max="519" width="13.28515625" style="105" customWidth="1"/>
    <col min="520" max="520" width="13.42578125" style="105" customWidth="1"/>
    <col min="521" max="521" width="14.140625" style="105" customWidth="1"/>
    <col min="522" max="522" width="12.140625" style="105" customWidth="1"/>
    <col min="523" max="523" width="12.7109375" style="105" bestFit="1" customWidth="1"/>
    <col min="524" max="768" width="11.42578125" style="105"/>
    <col min="769" max="769" width="29.85546875" style="105" customWidth="1"/>
    <col min="770" max="774" width="15.7109375" style="105" customWidth="1"/>
    <col min="775" max="775" width="13.28515625" style="105" customWidth="1"/>
    <col min="776" max="776" width="13.42578125" style="105" customWidth="1"/>
    <col min="777" max="777" width="14.140625" style="105" customWidth="1"/>
    <col min="778" max="778" width="12.140625" style="105" customWidth="1"/>
    <col min="779" max="779" width="12.7109375" style="105" bestFit="1" customWidth="1"/>
    <col min="780" max="1024" width="11.42578125" style="105"/>
    <col min="1025" max="1025" width="29.85546875" style="105" customWidth="1"/>
    <col min="1026" max="1030" width="15.7109375" style="105" customWidth="1"/>
    <col min="1031" max="1031" width="13.28515625" style="105" customWidth="1"/>
    <col min="1032" max="1032" width="13.42578125" style="105" customWidth="1"/>
    <col min="1033" max="1033" width="14.140625" style="105" customWidth="1"/>
    <col min="1034" max="1034" width="12.140625" style="105" customWidth="1"/>
    <col min="1035" max="1035" width="12.7109375" style="105" bestFit="1" customWidth="1"/>
    <col min="1036" max="1280" width="11.42578125" style="105"/>
    <col min="1281" max="1281" width="29.85546875" style="105" customWidth="1"/>
    <col min="1282" max="1286" width="15.7109375" style="105" customWidth="1"/>
    <col min="1287" max="1287" width="13.28515625" style="105" customWidth="1"/>
    <col min="1288" max="1288" width="13.42578125" style="105" customWidth="1"/>
    <col min="1289" max="1289" width="14.140625" style="105" customWidth="1"/>
    <col min="1290" max="1290" width="12.140625" style="105" customWidth="1"/>
    <col min="1291" max="1291" width="12.7109375" style="105" bestFit="1" customWidth="1"/>
    <col min="1292" max="1536" width="11.42578125" style="105"/>
    <col min="1537" max="1537" width="29.85546875" style="105" customWidth="1"/>
    <col min="1538" max="1542" width="15.7109375" style="105" customWidth="1"/>
    <col min="1543" max="1543" width="13.28515625" style="105" customWidth="1"/>
    <col min="1544" max="1544" width="13.42578125" style="105" customWidth="1"/>
    <col min="1545" max="1545" width="14.140625" style="105" customWidth="1"/>
    <col min="1546" max="1546" width="12.140625" style="105" customWidth="1"/>
    <col min="1547" max="1547" width="12.7109375" style="105" bestFit="1" customWidth="1"/>
    <col min="1548" max="1792" width="11.42578125" style="105"/>
    <col min="1793" max="1793" width="29.85546875" style="105" customWidth="1"/>
    <col min="1794" max="1798" width="15.7109375" style="105" customWidth="1"/>
    <col min="1799" max="1799" width="13.28515625" style="105" customWidth="1"/>
    <col min="1800" max="1800" width="13.42578125" style="105" customWidth="1"/>
    <col min="1801" max="1801" width="14.140625" style="105" customWidth="1"/>
    <col min="1802" max="1802" width="12.140625" style="105" customWidth="1"/>
    <col min="1803" max="1803" width="12.7109375" style="105" bestFit="1" customWidth="1"/>
    <col min="1804" max="2048" width="11.42578125" style="105"/>
    <col min="2049" max="2049" width="29.85546875" style="105" customWidth="1"/>
    <col min="2050" max="2054" width="15.7109375" style="105" customWidth="1"/>
    <col min="2055" max="2055" width="13.28515625" style="105" customWidth="1"/>
    <col min="2056" max="2056" width="13.42578125" style="105" customWidth="1"/>
    <col min="2057" max="2057" width="14.140625" style="105" customWidth="1"/>
    <col min="2058" max="2058" width="12.140625" style="105" customWidth="1"/>
    <col min="2059" max="2059" width="12.7109375" style="105" bestFit="1" customWidth="1"/>
    <col min="2060" max="2304" width="11.42578125" style="105"/>
    <col min="2305" max="2305" width="29.85546875" style="105" customWidth="1"/>
    <col min="2306" max="2310" width="15.7109375" style="105" customWidth="1"/>
    <col min="2311" max="2311" width="13.28515625" style="105" customWidth="1"/>
    <col min="2312" max="2312" width="13.42578125" style="105" customWidth="1"/>
    <col min="2313" max="2313" width="14.140625" style="105" customWidth="1"/>
    <col min="2314" max="2314" width="12.140625" style="105" customWidth="1"/>
    <col min="2315" max="2315" width="12.7109375" style="105" bestFit="1" customWidth="1"/>
    <col min="2316" max="2560" width="11.42578125" style="105"/>
    <col min="2561" max="2561" width="29.85546875" style="105" customWidth="1"/>
    <col min="2562" max="2566" width="15.7109375" style="105" customWidth="1"/>
    <col min="2567" max="2567" width="13.28515625" style="105" customWidth="1"/>
    <col min="2568" max="2568" width="13.42578125" style="105" customWidth="1"/>
    <col min="2569" max="2569" width="14.140625" style="105" customWidth="1"/>
    <col min="2570" max="2570" width="12.140625" style="105" customWidth="1"/>
    <col min="2571" max="2571" width="12.7109375" style="105" bestFit="1" customWidth="1"/>
    <col min="2572" max="2816" width="11.42578125" style="105"/>
    <col min="2817" max="2817" width="29.85546875" style="105" customWidth="1"/>
    <col min="2818" max="2822" width="15.7109375" style="105" customWidth="1"/>
    <col min="2823" max="2823" width="13.28515625" style="105" customWidth="1"/>
    <col min="2824" max="2824" width="13.42578125" style="105" customWidth="1"/>
    <col min="2825" max="2825" width="14.140625" style="105" customWidth="1"/>
    <col min="2826" max="2826" width="12.140625" style="105" customWidth="1"/>
    <col min="2827" max="2827" width="12.7109375" style="105" bestFit="1" customWidth="1"/>
    <col min="2828" max="3072" width="11.42578125" style="105"/>
    <col min="3073" max="3073" width="29.85546875" style="105" customWidth="1"/>
    <col min="3074" max="3078" width="15.7109375" style="105" customWidth="1"/>
    <col min="3079" max="3079" width="13.28515625" style="105" customWidth="1"/>
    <col min="3080" max="3080" width="13.42578125" style="105" customWidth="1"/>
    <col min="3081" max="3081" width="14.140625" style="105" customWidth="1"/>
    <col min="3082" max="3082" width="12.140625" style="105" customWidth="1"/>
    <col min="3083" max="3083" width="12.7109375" style="105" bestFit="1" customWidth="1"/>
    <col min="3084" max="3328" width="11.42578125" style="105"/>
    <col min="3329" max="3329" width="29.85546875" style="105" customWidth="1"/>
    <col min="3330" max="3334" width="15.7109375" style="105" customWidth="1"/>
    <col min="3335" max="3335" width="13.28515625" style="105" customWidth="1"/>
    <col min="3336" max="3336" width="13.42578125" style="105" customWidth="1"/>
    <col min="3337" max="3337" width="14.140625" style="105" customWidth="1"/>
    <col min="3338" max="3338" width="12.140625" style="105" customWidth="1"/>
    <col min="3339" max="3339" width="12.7109375" style="105" bestFit="1" customWidth="1"/>
    <col min="3340" max="3584" width="11.42578125" style="105"/>
    <col min="3585" max="3585" width="29.85546875" style="105" customWidth="1"/>
    <col min="3586" max="3590" width="15.7109375" style="105" customWidth="1"/>
    <col min="3591" max="3591" width="13.28515625" style="105" customWidth="1"/>
    <col min="3592" max="3592" width="13.42578125" style="105" customWidth="1"/>
    <col min="3593" max="3593" width="14.140625" style="105" customWidth="1"/>
    <col min="3594" max="3594" width="12.140625" style="105" customWidth="1"/>
    <col min="3595" max="3595" width="12.7109375" style="105" bestFit="1" customWidth="1"/>
    <col min="3596" max="3840" width="11.42578125" style="105"/>
    <col min="3841" max="3841" width="29.85546875" style="105" customWidth="1"/>
    <col min="3842" max="3846" width="15.7109375" style="105" customWidth="1"/>
    <col min="3847" max="3847" width="13.28515625" style="105" customWidth="1"/>
    <col min="3848" max="3848" width="13.42578125" style="105" customWidth="1"/>
    <col min="3849" max="3849" width="14.140625" style="105" customWidth="1"/>
    <col min="3850" max="3850" width="12.140625" style="105" customWidth="1"/>
    <col min="3851" max="3851" width="12.7109375" style="105" bestFit="1" customWidth="1"/>
    <col min="3852" max="4096" width="11.42578125" style="105"/>
    <col min="4097" max="4097" width="29.85546875" style="105" customWidth="1"/>
    <col min="4098" max="4102" width="15.7109375" style="105" customWidth="1"/>
    <col min="4103" max="4103" width="13.28515625" style="105" customWidth="1"/>
    <col min="4104" max="4104" width="13.42578125" style="105" customWidth="1"/>
    <col min="4105" max="4105" width="14.140625" style="105" customWidth="1"/>
    <col min="4106" max="4106" width="12.140625" style="105" customWidth="1"/>
    <col min="4107" max="4107" width="12.7109375" style="105" bestFit="1" customWidth="1"/>
    <col min="4108" max="4352" width="11.42578125" style="105"/>
    <col min="4353" max="4353" width="29.85546875" style="105" customWidth="1"/>
    <col min="4354" max="4358" width="15.7109375" style="105" customWidth="1"/>
    <col min="4359" max="4359" width="13.28515625" style="105" customWidth="1"/>
    <col min="4360" max="4360" width="13.42578125" style="105" customWidth="1"/>
    <col min="4361" max="4361" width="14.140625" style="105" customWidth="1"/>
    <col min="4362" max="4362" width="12.140625" style="105" customWidth="1"/>
    <col min="4363" max="4363" width="12.7109375" style="105" bestFit="1" customWidth="1"/>
    <col min="4364" max="4608" width="11.42578125" style="105"/>
    <col min="4609" max="4609" width="29.85546875" style="105" customWidth="1"/>
    <col min="4610" max="4614" width="15.7109375" style="105" customWidth="1"/>
    <col min="4615" max="4615" width="13.28515625" style="105" customWidth="1"/>
    <col min="4616" max="4616" width="13.42578125" style="105" customWidth="1"/>
    <col min="4617" max="4617" width="14.140625" style="105" customWidth="1"/>
    <col min="4618" max="4618" width="12.140625" style="105" customWidth="1"/>
    <col min="4619" max="4619" width="12.7109375" style="105" bestFit="1" customWidth="1"/>
    <col min="4620" max="4864" width="11.42578125" style="105"/>
    <col min="4865" max="4865" width="29.85546875" style="105" customWidth="1"/>
    <col min="4866" max="4870" width="15.7109375" style="105" customWidth="1"/>
    <col min="4871" max="4871" width="13.28515625" style="105" customWidth="1"/>
    <col min="4872" max="4872" width="13.42578125" style="105" customWidth="1"/>
    <col min="4873" max="4873" width="14.140625" style="105" customWidth="1"/>
    <col min="4874" max="4874" width="12.140625" style="105" customWidth="1"/>
    <col min="4875" max="4875" width="12.7109375" style="105" bestFit="1" customWidth="1"/>
    <col min="4876" max="5120" width="11.42578125" style="105"/>
    <col min="5121" max="5121" width="29.85546875" style="105" customWidth="1"/>
    <col min="5122" max="5126" width="15.7109375" style="105" customWidth="1"/>
    <col min="5127" max="5127" width="13.28515625" style="105" customWidth="1"/>
    <col min="5128" max="5128" width="13.42578125" style="105" customWidth="1"/>
    <col min="5129" max="5129" width="14.140625" style="105" customWidth="1"/>
    <col min="5130" max="5130" width="12.140625" style="105" customWidth="1"/>
    <col min="5131" max="5131" width="12.7109375" style="105" bestFit="1" customWidth="1"/>
    <col min="5132" max="5376" width="11.42578125" style="105"/>
    <col min="5377" max="5377" width="29.85546875" style="105" customWidth="1"/>
    <col min="5378" max="5382" width="15.7109375" style="105" customWidth="1"/>
    <col min="5383" max="5383" width="13.28515625" style="105" customWidth="1"/>
    <col min="5384" max="5384" width="13.42578125" style="105" customWidth="1"/>
    <col min="5385" max="5385" width="14.140625" style="105" customWidth="1"/>
    <col min="5386" max="5386" width="12.140625" style="105" customWidth="1"/>
    <col min="5387" max="5387" width="12.7109375" style="105" bestFit="1" customWidth="1"/>
    <col min="5388" max="5632" width="11.42578125" style="105"/>
    <col min="5633" max="5633" width="29.85546875" style="105" customWidth="1"/>
    <col min="5634" max="5638" width="15.7109375" style="105" customWidth="1"/>
    <col min="5639" max="5639" width="13.28515625" style="105" customWidth="1"/>
    <col min="5640" max="5640" width="13.42578125" style="105" customWidth="1"/>
    <col min="5641" max="5641" width="14.140625" style="105" customWidth="1"/>
    <col min="5642" max="5642" width="12.140625" style="105" customWidth="1"/>
    <col min="5643" max="5643" width="12.7109375" style="105" bestFit="1" customWidth="1"/>
    <col min="5644" max="5888" width="11.42578125" style="105"/>
    <col min="5889" max="5889" width="29.85546875" style="105" customWidth="1"/>
    <col min="5890" max="5894" width="15.7109375" style="105" customWidth="1"/>
    <col min="5895" max="5895" width="13.28515625" style="105" customWidth="1"/>
    <col min="5896" max="5896" width="13.42578125" style="105" customWidth="1"/>
    <col min="5897" max="5897" width="14.140625" style="105" customWidth="1"/>
    <col min="5898" max="5898" width="12.140625" style="105" customWidth="1"/>
    <col min="5899" max="5899" width="12.7109375" style="105" bestFit="1" customWidth="1"/>
    <col min="5900" max="6144" width="11.42578125" style="105"/>
    <col min="6145" max="6145" width="29.85546875" style="105" customWidth="1"/>
    <col min="6146" max="6150" width="15.7109375" style="105" customWidth="1"/>
    <col min="6151" max="6151" width="13.28515625" style="105" customWidth="1"/>
    <col min="6152" max="6152" width="13.42578125" style="105" customWidth="1"/>
    <col min="6153" max="6153" width="14.140625" style="105" customWidth="1"/>
    <col min="6154" max="6154" width="12.140625" style="105" customWidth="1"/>
    <col min="6155" max="6155" width="12.7109375" style="105" bestFit="1" customWidth="1"/>
    <col min="6156" max="6400" width="11.42578125" style="105"/>
    <col min="6401" max="6401" width="29.85546875" style="105" customWidth="1"/>
    <col min="6402" max="6406" width="15.7109375" style="105" customWidth="1"/>
    <col min="6407" max="6407" width="13.28515625" style="105" customWidth="1"/>
    <col min="6408" max="6408" width="13.42578125" style="105" customWidth="1"/>
    <col min="6409" max="6409" width="14.140625" style="105" customWidth="1"/>
    <col min="6410" max="6410" width="12.140625" style="105" customWidth="1"/>
    <col min="6411" max="6411" width="12.7109375" style="105" bestFit="1" customWidth="1"/>
    <col min="6412" max="6656" width="11.42578125" style="105"/>
    <col min="6657" max="6657" width="29.85546875" style="105" customWidth="1"/>
    <col min="6658" max="6662" width="15.7109375" style="105" customWidth="1"/>
    <col min="6663" max="6663" width="13.28515625" style="105" customWidth="1"/>
    <col min="6664" max="6664" width="13.42578125" style="105" customWidth="1"/>
    <col min="6665" max="6665" width="14.140625" style="105" customWidth="1"/>
    <col min="6666" max="6666" width="12.140625" style="105" customWidth="1"/>
    <col min="6667" max="6667" width="12.7109375" style="105" bestFit="1" customWidth="1"/>
    <col min="6668" max="6912" width="11.42578125" style="105"/>
    <col min="6913" max="6913" width="29.85546875" style="105" customWidth="1"/>
    <col min="6914" max="6918" width="15.7109375" style="105" customWidth="1"/>
    <col min="6919" max="6919" width="13.28515625" style="105" customWidth="1"/>
    <col min="6920" max="6920" width="13.42578125" style="105" customWidth="1"/>
    <col min="6921" max="6921" width="14.140625" style="105" customWidth="1"/>
    <col min="6922" max="6922" width="12.140625" style="105" customWidth="1"/>
    <col min="6923" max="6923" width="12.7109375" style="105" bestFit="1" customWidth="1"/>
    <col min="6924" max="7168" width="11.42578125" style="105"/>
    <col min="7169" max="7169" width="29.85546875" style="105" customWidth="1"/>
    <col min="7170" max="7174" width="15.7109375" style="105" customWidth="1"/>
    <col min="7175" max="7175" width="13.28515625" style="105" customWidth="1"/>
    <col min="7176" max="7176" width="13.42578125" style="105" customWidth="1"/>
    <col min="7177" max="7177" width="14.140625" style="105" customWidth="1"/>
    <col min="7178" max="7178" width="12.140625" style="105" customWidth="1"/>
    <col min="7179" max="7179" width="12.7109375" style="105" bestFit="1" customWidth="1"/>
    <col min="7180" max="7424" width="11.42578125" style="105"/>
    <col min="7425" max="7425" width="29.85546875" style="105" customWidth="1"/>
    <col min="7426" max="7430" width="15.7109375" style="105" customWidth="1"/>
    <col min="7431" max="7431" width="13.28515625" style="105" customWidth="1"/>
    <col min="7432" max="7432" width="13.42578125" style="105" customWidth="1"/>
    <col min="7433" max="7433" width="14.140625" style="105" customWidth="1"/>
    <col min="7434" max="7434" width="12.140625" style="105" customWidth="1"/>
    <col min="7435" max="7435" width="12.7109375" style="105" bestFit="1" customWidth="1"/>
    <col min="7436" max="7680" width="11.42578125" style="105"/>
    <col min="7681" max="7681" width="29.85546875" style="105" customWidth="1"/>
    <col min="7682" max="7686" width="15.7109375" style="105" customWidth="1"/>
    <col min="7687" max="7687" width="13.28515625" style="105" customWidth="1"/>
    <col min="7688" max="7688" width="13.42578125" style="105" customWidth="1"/>
    <col min="7689" max="7689" width="14.140625" style="105" customWidth="1"/>
    <col min="7690" max="7690" width="12.140625" style="105" customWidth="1"/>
    <col min="7691" max="7691" width="12.7109375" style="105" bestFit="1" customWidth="1"/>
    <col min="7692" max="7936" width="11.42578125" style="105"/>
    <col min="7937" max="7937" width="29.85546875" style="105" customWidth="1"/>
    <col min="7938" max="7942" width="15.7109375" style="105" customWidth="1"/>
    <col min="7943" max="7943" width="13.28515625" style="105" customWidth="1"/>
    <col min="7944" max="7944" width="13.42578125" style="105" customWidth="1"/>
    <col min="7945" max="7945" width="14.140625" style="105" customWidth="1"/>
    <col min="7946" max="7946" width="12.140625" style="105" customWidth="1"/>
    <col min="7947" max="7947" width="12.7109375" style="105" bestFit="1" customWidth="1"/>
    <col min="7948" max="8192" width="11.42578125" style="105"/>
    <col min="8193" max="8193" width="29.85546875" style="105" customWidth="1"/>
    <col min="8194" max="8198" width="15.7109375" style="105" customWidth="1"/>
    <col min="8199" max="8199" width="13.28515625" style="105" customWidth="1"/>
    <col min="8200" max="8200" width="13.42578125" style="105" customWidth="1"/>
    <col min="8201" max="8201" width="14.140625" style="105" customWidth="1"/>
    <col min="8202" max="8202" width="12.140625" style="105" customWidth="1"/>
    <col min="8203" max="8203" width="12.7109375" style="105" bestFit="1" customWidth="1"/>
    <col min="8204" max="8448" width="11.42578125" style="105"/>
    <col min="8449" max="8449" width="29.85546875" style="105" customWidth="1"/>
    <col min="8450" max="8454" width="15.7109375" style="105" customWidth="1"/>
    <col min="8455" max="8455" width="13.28515625" style="105" customWidth="1"/>
    <col min="8456" max="8456" width="13.42578125" style="105" customWidth="1"/>
    <col min="8457" max="8457" width="14.140625" style="105" customWidth="1"/>
    <col min="8458" max="8458" width="12.140625" style="105" customWidth="1"/>
    <col min="8459" max="8459" width="12.7109375" style="105" bestFit="1" customWidth="1"/>
    <col min="8460" max="8704" width="11.42578125" style="105"/>
    <col min="8705" max="8705" width="29.85546875" style="105" customWidth="1"/>
    <col min="8706" max="8710" width="15.7109375" style="105" customWidth="1"/>
    <col min="8711" max="8711" width="13.28515625" style="105" customWidth="1"/>
    <col min="8712" max="8712" width="13.42578125" style="105" customWidth="1"/>
    <col min="8713" max="8713" width="14.140625" style="105" customWidth="1"/>
    <col min="8714" max="8714" width="12.140625" style="105" customWidth="1"/>
    <col min="8715" max="8715" width="12.7109375" style="105" bestFit="1" customWidth="1"/>
    <col min="8716" max="8960" width="11.42578125" style="105"/>
    <col min="8961" max="8961" width="29.85546875" style="105" customWidth="1"/>
    <col min="8962" max="8966" width="15.7109375" style="105" customWidth="1"/>
    <col min="8967" max="8967" width="13.28515625" style="105" customWidth="1"/>
    <col min="8968" max="8968" width="13.42578125" style="105" customWidth="1"/>
    <col min="8969" max="8969" width="14.140625" style="105" customWidth="1"/>
    <col min="8970" max="8970" width="12.140625" style="105" customWidth="1"/>
    <col min="8971" max="8971" width="12.7109375" style="105" bestFit="1" customWidth="1"/>
    <col min="8972" max="9216" width="11.42578125" style="105"/>
    <col min="9217" max="9217" width="29.85546875" style="105" customWidth="1"/>
    <col min="9218" max="9222" width="15.7109375" style="105" customWidth="1"/>
    <col min="9223" max="9223" width="13.28515625" style="105" customWidth="1"/>
    <col min="9224" max="9224" width="13.42578125" style="105" customWidth="1"/>
    <col min="9225" max="9225" width="14.140625" style="105" customWidth="1"/>
    <col min="9226" max="9226" width="12.140625" style="105" customWidth="1"/>
    <col min="9227" max="9227" width="12.7109375" style="105" bestFit="1" customWidth="1"/>
    <col min="9228" max="9472" width="11.42578125" style="105"/>
    <col min="9473" max="9473" width="29.85546875" style="105" customWidth="1"/>
    <col min="9474" max="9478" width="15.7109375" style="105" customWidth="1"/>
    <col min="9479" max="9479" width="13.28515625" style="105" customWidth="1"/>
    <col min="9480" max="9480" width="13.42578125" style="105" customWidth="1"/>
    <col min="9481" max="9481" width="14.140625" style="105" customWidth="1"/>
    <col min="9482" max="9482" width="12.140625" style="105" customWidth="1"/>
    <col min="9483" max="9483" width="12.7109375" style="105" bestFit="1" customWidth="1"/>
    <col min="9484" max="9728" width="11.42578125" style="105"/>
    <col min="9729" max="9729" width="29.85546875" style="105" customWidth="1"/>
    <col min="9730" max="9734" width="15.7109375" style="105" customWidth="1"/>
    <col min="9735" max="9735" width="13.28515625" style="105" customWidth="1"/>
    <col min="9736" max="9736" width="13.42578125" style="105" customWidth="1"/>
    <col min="9737" max="9737" width="14.140625" style="105" customWidth="1"/>
    <col min="9738" max="9738" width="12.140625" style="105" customWidth="1"/>
    <col min="9739" max="9739" width="12.7109375" style="105" bestFit="1" customWidth="1"/>
    <col min="9740" max="9984" width="11.42578125" style="105"/>
    <col min="9985" max="9985" width="29.85546875" style="105" customWidth="1"/>
    <col min="9986" max="9990" width="15.7109375" style="105" customWidth="1"/>
    <col min="9991" max="9991" width="13.28515625" style="105" customWidth="1"/>
    <col min="9992" max="9992" width="13.42578125" style="105" customWidth="1"/>
    <col min="9993" max="9993" width="14.140625" style="105" customWidth="1"/>
    <col min="9994" max="9994" width="12.140625" style="105" customWidth="1"/>
    <col min="9995" max="9995" width="12.7109375" style="105" bestFit="1" customWidth="1"/>
    <col min="9996" max="10240" width="11.42578125" style="105"/>
    <col min="10241" max="10241" width="29.85546875" style="105" customWidth="1"/>
    <col min="10242" max="10246" width="15.7109375" style="105" customWidth="1"/>
    <col min="10247" max="10247" width="13.28515625" style="105" customWidth="1"/>
    <col min="10248" max="10248" width="13.42578125" style="105" customWidth="1"/>
    <col min="10249" max="10249" width="14.140625" style="105" customWidth="1"/>
    <col min="10250" max="10250" width="12.140625" style="105" customWidth="1"/>
    <col min="10251" max="10251" width="12.7109375" style="105" bestFit="1" customWidth="1"/>
    <col min="10252" max="10496" width="11.42578125" style="105"/>
    <col min="10497" max="10497" width="29.85546875" style="105" customWidth="1"/>
    <col min="10498" max="10502" width="15.7109375" style="105" customWidth="1"/>
    <col min="10503" max="10503" width="13.28515625" style="105" customWidth="1"/>
    <col min="10504" max="10504" width="13.42578125" style="105" customWidth="1"/>
    <col min="10505" max="10505" width="14.140625" style="105" customWidth="1"/>
    <col min="10506" max="10506" width="12.140625" style="105" customWidth="1"/>
    <col min="10507" max="10507" width="12.7109375" style="105" bestFit="1" customWidth="1"/>
    <col min="10508" max="10752" width="11.42578125" style="105"/>
    <col min="10753" max="10753" width="29.85546875" style="105" customWidth="1"/>
    <col min="10754" max="10758" width="15.7109375" style="105" customWidth="1"/>
    <col min="10759" max="10759" width="13.28515625" style="105" customWidth="1"/>
    <col min="10760" max="10760" width="13.42578125" style="105" customWidth="1"/>
    <col min="10761" max="10761" width="14.140625" style="105" customWidth="1"/>
    <col min="10762" max="10762" width="12.140625" style="105" customWidth="1"/>
    <col min="10763" max="10763" width="12.7109375" style="105" bestFit="1" customWidth="1"/>
    <col min="10764" max="11008" width="11.42578125" style="105"/>
    <col min="11009" max="11009" width="29.85546875" style="105" customWidth="1"/>
    <col min="11010" max="11014" width="15.7109375" style="105" customWidth="1"/>
    <col min="11015" max="11015" width="13.28515625" style="105" customWidth="1"/>
    <col min="11016" max="11016" width="13.42578125" style="105" customWidth="1"/>
    <col min="11017" max="11017" width="14.140625" style="105" customWidth="1"/>
    <col min="11018" max="11018" width="12.140625" style="105" customWidth="1"/>
    <col min="11019" max="11019" width="12.7109375" style="105" bestFit="1" customWidth="1"/>
    <col min="11020" max="11264" width="11.42578125" style="105"/>
    <col min="11265" max="11265" width="29.85546875" style="105" customWidth="1"/>
    <col min="11266" max="11270" width="15.7109375" style="105" customWidth="1"/>
    <col min="11271" max="11271" width="13.28515625" style="105" customWidth="1"/>
    <col min="11272" max="11272" width="13.42578125" style="105" customWidth="1"/>
    <col min="11273" max="11273" width="14.140625" style="105" customWidth="1"/>
    <col min="11274" max="11274" width="12.140625" style="105" customWidth="1"/>
    <col min="11275" max="11275" width="12.7109375" style="105" bestFit="1" customWidth="1"/>
    <col min="11276" max="11520" width="11.42578125" style="105"/>
    <col min="11521" max="11521" width="29.85546875" style="105" customWidth="1"/>
    <col min="11522" max="11526" width="15.7109375" style="105" customWidth="1"/>
    <col min="11527" max="11527" width="13.28515625" style="105" customWidth="1"/>
    <col min="11528" max="11528" width="13.42578125" style="105" customWidth="1"/>
    <col min="11529" max="11529" width="14.140625" style="105" customWidth="1"/>
    <col min="11530" max="11530" width="12.140625" style="105" customWidth="1"/>
    <col min="11531" max="11531" width="12.7109375" style="105" bestFit="1" customWidth="1"/>
    <col min="11532" max="11776" width="11.42578125" style="105"/>
    <col min="11777" max="11777" width="29.85546875" style="105" customWidth="1"/>
    <col min="11778" max="11782" width="15.7109375" style="105" customWidth="1"/>
    <col min="11783" max="11783" width="13.28515625" style="105" customWidth="1"/>
    <col min="11784" max="11784" width="13.42578125" style="105" customWidth="1"/>
    <col min="11785" max="11785" width="14.140625" style="105" customWidth="1"/>
    <col min="11786" max="11786" width="12.140625" style="105" customWidth="1"/>
    <col min="11787" max="11787" width="12.7109375" style="105" bestFit="1" customWidth="1"/>
    <col min="11788" max="12032" width="11.42578125" style="105"/>
    <col min="12033" max="12033" width="29.85546875" style="105" customWidth="1"/>
    <col min="12034" max="12038" width="15.7109375" style="105" customWidth="1"/>
    <col min="12039" max="12039" width="13.28515625" style="105" customWidth="1"/>
    <col min="12040" max="12040" width="13.42578125" style="105" customWidth="1"/>
    <col min="12041" max="12041" width="14.140625" style="105" customWidth="1"/>
    <col min="12042" max="12042" width="12.140625" style="105" customWidth="1"/>
    <col min="12043" max="12043" width="12.7109375" style="105" bestFit="1" customWidth="1"/>
    <col min="12044" max="12288" width="11.42578125" style="105"/>
    <col min="12289" max="12289" width="29.85546875" style="105" customWidth="1"/>
    <col min="12290" max="12294" width="15.7109375" style="105" customWidth="1"/>
    <col min="12295" max="12295" width="13.28515625" style="105" customWidth="1"/>
    <col min="12296" max="12296" width="13.42578125" style="105" customWidth="1"/>
    <col min="12297" max="12297" width="14.140625" style="105" customWidth="1"/>
    <col min="12298" max="12298" width="12.140625" style="105" customWidth="1"/>
    <col min="12299" max="12299" width="12.7109375" style="105" bestFit="1" customWidth="1"/>
    <col min="12300" max="12544" width="11.42578125" style="105"/>
    <col min="12545" max="12545" width="29.85546875" style="105" customWidth="1"/>
    <col min="12546" max="12550" width="15.7109375" style="105" customWidth="1"/>
    <col min="12551" max="12551" width="13.28515625" style="105" customWidth="1"/>
    <col min="12552" max="12552" width="13.42578125" style="105" customWidth="1"/>
    <col min="12553" max="12553" width="14.140625" style="105" customWidth="1"/>
    <col min="12554" max="12554" width="12.140625" style="105" customWidth="1"/>
    <col min="12555" max="12555" width="12.7109375" style="105" bestFit="1" customWidth="1"/>
    <col min="12556" max="12800" width="11.42578125" style="105"/>
    <col min="12801" max="12801" width="29.85546875" style="105" customWidth="1"/>
    <col min="12802" max="12806" width="15.7109375" style="105" customWidth="1"/>
    <col min="12807" max="12807" width="13.28515625" style="105" customWidth="1"/>
    <col min="12808" max="12808" width="13.42578125" style="105" customWidth="1"/>
    <col min="12809" max="12809" width="14.140625" style="105" customWidth="1"/>
    <col min="12810" max="12810" width="12.140625" style="105" customWidth="1"/>
    <col min="12811" max="12811" width="12.7109375" style="105" bestFit="1" customWidth="1"/>
    <col min="12812" max="13056" width="11.42578125" style="105"/>
    <col min="13057" max="13057" width="29.85546875" style="105" customWidth="1"/>
    <col min="13058" max="13062" width="15.7109375" style="105" customWidth="1"/>
    <col min="13063" max="13063" width="13.28515625" style="105" customWidth="1"/>
    <col min="13064" max="13064" width="13.42578125" style="105" customWidth="1"/>
    <col min="13065" max="13065" width="14.140625" style="105" customWidth="1"/>
    <col min="13066" max="13066" width="12.140625" style="105" customWidth="1"/>
    <col min="13067" max="13067" width="12.7109375" style="105" bestFit="1" customWidth="1"/>
    <col min="13068" max="13312" width="11.42578125" style="105"/>
    <col min="13313" max="13313" width="29.85546875" style="105" customWidth="1"/>
    <col min="13314" max="13318" width="15.7109375" style="105" customWidth="1"/>
    <col min="13319" max="13319" width="13.28515625" style="105" customWidth="1"/>
    <col min="13320" max="13320" width="13.42578125" style="105" customWidth="1"/>
    <col min="13321" max="13321" width="14.140625" style="105" customWidth="1"/>
    <col min="13322" max="13322" width="12.140625" style="105" customWidth="1"/>
    <col min="13323" max="13323" width="12.7109375" style="105" bestFit="1" customWidth="1"/>
    <col min="13324" max="13568" width="11.42578125" style="105"/>
    <col min="13569" max="13569" width="29.85546875" style="105" customWidth="1"/>
    <col min="13570" max="13574" width="15.7109375" style="105" customWidth="1"/>
    <col min="13575" max="13575" width="13.28515625" style="105" customWidth="1"/>
    <col min="13576" max="13576" width="13.42578125" style="105" customWidth="1"/>
    <col min="13577" max="13577" width="14.140625" style="105" customWidth="1"/>
    <col min="13578" max="13578" width="12.140625" style="105" customWidth="1"/>
    <col min="13579" max="13579" width="12.7109375" style="105" bestFit="1" customWidth="1"/>
    <col min="13580" max="13824" width="11.42578125" style="105"/>
    <col min="13825" max="13825" width="29.85546875" style="105" customWidth="1"/>
    <col min="13826" max="13830" width="15.7109375" style="105" customWidth="1"/>
    <col min="13831" max="13831" width="13.28515625" style="105" customWidth="1"/>
    <col min="13832" max="13832" width="13.42578125" style="105" customWidth="1"/>
    <col min="13833" max="13833" width="14.140625" style="105" customWidth="1"/>
    <col min="13834" max="13834" width="12.140625" style="105" customWidth="1"/>
    <col min="13835" max="13835" width="12.7109375" style="105" bestFit="1" customWidth="1"/>
    <col min="13836" max="14080" width="11.42578125" style="105"/>
    <col min="14081" max="14081" width="29.85546875" style="105" customWidth="1"/>
    <col min="14082" max="14086" width="15.7109375" style="105" customWidth="1"/>
    <col min="14087" max="14087" width="13.28515625" style="105" customWidth="1"/>
    <col min="14088" max="14088" width="13.42578125" style="105" customWidth="1"/>
    <col min="14089" max="14089" width="14.140625" style="105" customWidth="1"/>
    <col min="14090" max="14090" width="12.140625" style="105" customWidth="1"/>
    <col min="14091" max="14091" width="12.7109375" style="105" bestFit="1" customWidth="1"/>
    <col min="14092" max="14336" width="11.42578125" style="105"/>
    <col min="14337" max="14337" width="29.85546875" style="105" customWidth="1"/>
    <col min="14338" max="14342" width="15.7109375" style="105" customWidth="1"/>
    <col min="14343" max="14343" width="13.28515625" style="105" customWidth="1"/>
    <col min="14344" max="14344" width="13.42578125" style="105" customWidth="1"/>
    <col min="14345" max="14345" width="14.140625" style="105" customWidth="1"/>
    <col min="14346" max="14346" width="12.140625" style="105" customWidth="1"/>
    <col min="14347" max="14347" width="12.7109375" style="105" bestFit="1" customWidth="1"/>
    <col min="14348" max="14592" width="11.42578125" style="105"/>
    <col min="14593" max="14593" width="29.85546875" style="105" customWidth="1"/>
    <col min="14594" max="14598" width="15.7109375" style="105" customWidth="1"/>
    <col min="14599" max="14599" width="13.28515625" style="105" customWidth="1"/>
    <col min="14600" max="14600" width="13.42578125" style="105" customWidth="1"/>
    <col min="14601" max="14601" width="14.140625" style="105" customWidth="1"/>
    <col min="14602" max="14602" width="12.140625" style="105" customWidth="1"/>
    <col min="14603" max="14603" width="12.7109375" style="105" bestFit="1" customWidth="1"/>
    <col min="14604" max="14848" width="11.42578125" style="105"/>
    <col min="14849" max="14849" width="29.85546875" style="105" customWidth="1"/>
    <col min="14850" max="14854" width="15.7109375" style="105" customWidth="1"/>
    <col min="14855" max="14855" width="13.28515625" style="105" customWidth="1"/>
    <col min="14856" max="14856" width="13.42578125" style="105" customWidth="1"/>
    <col min="14857" max="14857" width="14.140625" style="105" customWidth="1"/>
    <col min="14858" max="14858" width="12.140625" style="105" customWidth="1"/>
    <col min="14859" max="14859" width="12.7109375" style="105" bestFit="1" customWidth="1"/>
    <col min="14860" max="15104" width="11.42578125" style="105"/>
    <col min="15105" max="15105" width="29.85546875" style="105" customWidth="1"/>
    <col min="15106" max="15110" width="15.7109375" style="105" customWidth="1"/>
    <col min="15111" max="15111" width="13.28515625" style="105" customWidth="1"/>
    <col min="15112" max="15112" width="13.42578125" style="105" customWidth="1"/>
    <col min="15113" max="15113" width="14.140625" style="105" customWidth="1"/>
    <col min="15114" max="15114" width="12.140625" style="105" customWidth="1"/>
    <col min="15115" max="15115" width="12.7109375" style="105" bestFit="1" customWidth="1"/>
    <col min="15116" max="15360" width="11.42578125" style="105"/>
    <col min="15361" max="15361" width="29.85546875" style="105" customWidth="1"/>
    <col min="15362" max="15366" width="15.7109375" style="105" customWidth="1"/>
    <col min="15367" max="15367" width="13.28515625" style="105" customWidth="1"/>
    <col min="15368" max="15368" width="13.42578125" style="105" customWidth="1"/>
    <col min="15369" max="15369" width="14.140625" style="105" customWidth="1"/>
    <col min="15370" max="15370" width="12.140625" style="105" customWidth="1"/>
    <col min="15371" max="15371" width="12.7109375" style="105" bestFit="1" customWidth="1"/>
    <col min="15372" max="15616" width="11.42578125" style="105"/>
    <col min="15617" max="15617" width="29.85546875" style="105" customWidth="1"/>
    <col min="15618" max="15622" width="15.7109375" style="105" customWidth="1"/>
    <col min="15623" max="15623" width="13.28515625" style="105" customWidth="1"/>
    <col min="15624" max="15624" width="13.42578125" style="105" customWidth="1"/>
    <col min="15625" max="15625" width="14.140625" style="105" customWidth="1"/>
    <col min="15626" max="15626" width="12.140625" style="105" customWidth="1"/>
    <col min="15627" max="15627" width="12.7109375" style="105" bestFit="1" customWidth="1"/>
    <col min="15628" max="15872" width="11.42578125" style="105"/>
    <col min="15873" max="15873" width="29.85546875" style="105" customWidth="1"/>
    <col min="15874" max="15878" width="15.7109375" style="105" customWidth="1"/>
    <col min="15879" max="15879" width="13.28515625" style="105" customWidth="1"/>
    <col min="15880" max="15880" width="13.42578125" style="105" customWidth="1"/>
    <col min="15881" max="15881" width="14.140625" style="105" customWidth="1"/>
    <col min="15882" max="15882" width="12.140625" style="105" customWidth="1"/>
    <col min="15883" max="15883" width="12.7109375" style="105" bestFit="1" customWidth="1"/>
    <col min="15884" max="16128" width="11.42578125" style="105"/>
    <col min="16129" max="16129" width="29.85546875" style="105" customWidth="1"/>
    <col min="16130" max="16134" width="15.7109375" style="105" customWidth="1"/>
    <col min="16135" max="16135" width="13.28515625" style="105" customWidth="1"/>
    <col min="16136" max="16136" width="13.42578125" style="105" customWidth="1"/>
    <col min="16137" max="16137" width="14.140625" style="105" customWidth="1"/>
    <col min="16138" max="16138" width="12.140625" style="105" customWidth="1"/>
    <col min="16139" max="16139" width="12.7109375" style="105" bestFit="1" customWidth="1"/>
    <col min="16140" max="16384" width="11.42578125" style="105"/>
  </cols>
  <sheetData>
    <row r="2" spans="1:11">
      <c r="A2" s="915" t="s">
        <v>556</v>
      </c>
      <c r="B2" s="915"/>
      <c r="C2" s="915"/>
      <c r="D2" s="915"/>
      <c r="E2" s="915"/>
      <c r="F2" s="915"/>
      <c r="G2" s="915"/>
      <c r="H2" s="915"/>
      <c r="I2" s="915"/>
      <c r="J2" s="915"/>
    </row>
    <row r="3" spans="1:11">
      <c r="A3" s="915" t="s">
        <v>748</v>
      </c>
      <c r="B3" s="915"/>
      <c r="C3" s="915"/>
      <c r="D3" s="915"/>
      <c r="E3" s="915"/>
      <c r="F3" s="915"/>
      <c r="G3" s="915"/>
      <c r="H3" s="915"/>
      <c r="I3" s="915"/>
      <c r="J3" s="915"/>
    </row>
    <row r="4" spans="1:11">
      <c r="A4" s="107"/>
      <c r="B4" s="649"/>
      <c r="C4" s="649"/>
      <c r="D4" s="920" t="s">
        <v>320</v>
      </c>
      <c r="E4" s="920"/>
      <c r="F4" s="649"/>
      <c r="G4" s="649"/>
      <c r="H4" s="649"/>
      <c r="I4" s="649"/>
      <c r="J4" s="108" t="s">
        <v>134</v>
      </c>
    </row>
    <row r="5" spans="1:11">
      <c r="A5" s="107"/>
      <c r="B5" s="649"/>
      <c r="C5" s="649"/>
      <c r="D5" s="649"/>
      <c r="E5" s="649"/>
      <c r="F5" s="649"/>
      <c r="G5" s="649"/>
      <c r="H5" s="649"/>
      <c r="I5" s="649"/>
      <c r="J5" s="649"/>
    </row>
    <row r="6" spans="1:11">
      <c r="A6" s="916" t="s">
        <v>135</v>
      </c>
      <c r="B6" s="916"/>
      <c r="C6" s="916"/>
      <c r="D6" s="916"/>
      <c r="E6" s="916"/>
      <c r="F6" s="916"/>
      <c r="G6" s="916"/>
      <c r="H6" s="916"/>
      <c r="I6" s="916"/>
      <c r="J6" s="916"/>
    </row>
    <row r="7" spans="1:11">
      <c r="A7" s="107"/>
      <c r="B7" s="649"/>
      <c r="C7" s="649"/>
      <c r="D7" s="649"/>
      <c r="E7" s="649"/>
      <c r="F7" s="649"/>
      <c r="G7" s="649"/>
      <c r="H7" s="649"/>
      <c r="I7" s="649"/>
      <c r="J7" s="649"/>
    </row>
    <row r="8" spans="1:11">
      <c r="A8" s="109"/>
      <c r="B8" s="917" t="s">
        <v>136</v>
      </c>
      <c r="C8" s="917"/>
      <c r="D8" s="917"/>
      <c r="E8" s="917"/>
      <c r="F8" s="918" t="s">
        <v>137</v>
      </c>
      <c r="G8" s="918"/>
      <c r="H8" s="918"/>
      <c r="I8" s="918"/>
      <c r="J8" s="110"/>
    </row>
    <row r="9" spans="1:11">
      <c r="A9" s="111"/>
      <c r="B9" s="112" t="s">
        <v>139</v>
      </c>
      <c r="C9" s="112"/>
      <c r="D9" s="112"/>
      <c r="E9" s="112" t="s">
        <v>138</v>
      </c>
      <c r="F9" s="112" t="s">
        <v>139</v>
      </c>
      <c r="G9" s="112"/>
      <c r="H9" s="112"/>
      <c r="I9" s="112" t="s">
        <v>139</v>
      </c>
      <c r="J9" s="112"/>
    </row>
    <row r="10" spans="1:11">
      <c r="A10" s="111"/>
      <c r="B10" s="112" t="s">
        <v>143</v>
      </c>
      <c r="C10" s="112"/>
      <c r="D10" s="112"/>
      <c r="E10" s="112" t="s">
        <v>140</v>
      </c>
      <c r="F10" s="112" t="s">
        <v>141</v>
      </c>
      <c r="G10" s="112" t="s">
        <v>142</v>
      </c>
      <c r="H10" s="112"/>
      <c r="I10" s="112" t="s">
        <v>143</v>
      </c>
      <c r="J10" s="112"/>
    </row>
    <row r="11" spans="1:11">
      <c r="A11" s="111"/>
      <c r="B11" s="112" t="s">
        <v>147</v>
      </c>
      <c r="C11" s="112" t="s">
        <v>145</v>
      </c>
      <c r="D11" s="112" t="s">
        <v>146</v>
      </c>
      <c r="E11" s="112" t="s">
        <v>144</v>
      </c>
      <c r="F11" s="112" t="s">
        <v>147</v>
      </c>
      <c r="G11" s="112" t="s">
        <v>148</v>
      </c>
      <c r="H11" s="112" t="s">
        <v>124</v>
      </c>
      <c r="I11" s="112" t="s">
        <v>147</v>
      </c>
      <c r="J11" s="112" t="s">
        <v>121</v>
      </c>
    </row>
    <row r="12" spans="1:11">
      <c r="A12" s="113" t="s">
        <v>149</v>
      </c>
      <c r="B12" s="114" t="s">
        <v>148</v>
      </c>
      <c r="C12" s="114"/>
      <c r="D12" s="114"/>
      <c r="E12" s="114" t="s">
        <v>148</v>
      </c>
      <c r="F12" s="114" t="s">
        <v>148</v>
      </c>
      <c r="G12" s="114"/>
      <c r="H12" s="114"/>
      <c r="I12" s="114" t="s">
        <v>148</v>
      </c>
      <c r="J12" s="114" t="s">
        <v>127</v>
      </c>
    </row>
    <row r="13" spans="1:11">
      <c r="A13" s="115"/>
      <c r="B13" s="116"/>
      <c r="C13" s="381"/>
      <c r="D13" s="381"/>
      <c r="E13" s="116"/>
      <c r="F13" s="116"/>
      <c r="G13" s="381"/>
      <c r="H13" s="381"/>
      <c r="I13" s="116"/>
      <c r="J13" s="116"/>
    </row>
    <row r="14" spans="1:11" ht="15.75" customHeight="1">
      <c r="A14" s="115" t="s">
        <v>334</v>
      </c>
      <c r="B14" s="859">
        <v>0</v>
      </c>
      <c r="C14" s="381">
        <v>0</v>
      </c>
      <c r="D14" s="381">
        <v>0</v>
      </c>
      <c r="E14" s="381">
        <f>+B14+C14-D14</f>
        <v>0</v>
      </c>
      <c r="F14" s="381">
        <v>0</v>
      </c>
      <c r="G14" s="381">
        <v>0</v>
      </c>
      <c r="H14" s="381">
        <v>0</v>
      </c>
      <c r="I14" s="381">
        <f>F14+G14-H14</f>
        <v>0</v>
      </c>
      <c r="J14" s="382">
        <f>E14-I14</f>
        <v>0</v>
      </c>
    </row>
    <row r="15" spans="1:11" ht="15.75" customHeight="1">
      <c r="A15" s="115" t="s">
        <v>335</v>
      </c>
      <c r="B15" s="859">
        <v>1842595</v>
      </c>
      <c r="C15" s="381">
        <v>651967</v>
      </c>
      <c r="D15" s="381">
        <v>0</v>
      </c>
      <c r="E15" s="381">
        <f>B15+C15-D15</f>
        <v>2494562</v>
      </c>
      <c r="F15" s="381">
        <v>1507666</v>
      </c>
      <c r="G15" s="381">
        <v>267107</v>
      </c>
      <c r="H15" s="381">
        <v>0</v>
      </c>
      <c r="I15" s="381">
        <f>F15+G15-H15</f>
        <v>1774773</v>
      </c>
      <c r="J15" s="382">
        <f>E15-I15</f>
        <v>719789</v>
      </c>
      <c r="K15" s="383"/>
    </row>
    <row r="16" spans="1:11" ht="15.75" customHeight="1">
      <c r="A16" s="115" t="s">
        <v>676</v>
      </c>
      <c r="B16" s="859">
        <v>554987</v>
      </c>
      <c r="C16" s="381">
        <v>0</v>
      </c>
      <c r="D16" s="381">
        <v>0</v>
      </c>
      <c r="E16" s="381">
        <f>B16+C16-D16</f>
        <v>554987</v>
      </c>
      <c r="F16" s="381">
        <v>381552</v>
      </c>
      <c r="G16" s="381">
        <v>173372</v>
      </c>
      <c r="H16" s="381">
        <v>0</v>
      </c>
      <c r="I16" s="381">
        <f>F16+G16-H16</f>
        <v>554924</v>
      </c>
      <c r="J16" s="382">
        <f>E16-I16</f>
        <v>63</v>
      </c>
      <c r="K16" s="383"/>
    </row>
    <row r="17" spans="1:12" ht="15.75" customHeight="1">
      <c r="A17" s="115"/>
      <c r="B17" s="859"/>
      <c r="C17" s="381"/>
      <c r="D17" s="381"/>
      <c r="E17" s="381"/>
      <c r="F17" s="381"/>
      <c r="G17" s="381"/>
      <c r="H17" s="381"/>
      <c r="I17" s="381"/>
      <c r="J17" s="382"/>
    </row>
    <row r="18" spans="1:12" ht="15.75" customHeight="1">
      <c r="A18" s="115"/>
      <c r="B18" s="859"/>
      <c r="C18" s="381"/>
      <c r="D18" s="381"/>
      <c r="E18" s="381"/>
      <c r="F18" s="381"/>
      <c r="G18" s="381"/>
      <c r="H18" s="381"/>
      <c r="I18" s="381"/>
      <c r="J18" s="382"/>
    </row>
    <row r="19" spans="1:12" ht="15.75" customHeight="1">
      <c r="A19" s="115"/>
      <c r="B19" s="859"/>
      <c r="C19" s="381"/>
      <c r="D19" s="381"/>
      <c r="E19" s="381"/>
      <c r="F19" s="381"/>
      <c r="G19" s="381"/>
      <c r="H19" s="381"/>
      <c r="I19" s="381"/>
      <c r="J19" s="382"/>
    </row>
    <row r="20" spans="1:12">
      <c r="A20" s="117"/>
      <c r="B20" s="118"/>
      <c r="C20" s="118"/>
      <c r="D20" s="118"/>
      <c r="E20" s="118"/>
      <c r="F20" s="118"/>
      <c r="G20" s="118"/>
      <c r="H20" s="118"/>
      <c r="I20" s="118"/>
      <c r="J20" s="118"/>
    </row>
    <row r="21" spans="1:12">
      <c r="A21" s="115"/>
      <c r="B21" s="116"/>
      <c r="C21" s="116"/>
      <c r="D21" s="116"/>
      <c r="E21" s="116"/>
      <c r="F21" s="116"/>
      <c r="G21" s="116"/>
      <c r="H21" s="116"/>
      <c r="I21" s="116"/>
      <c r="J21" s="116"/>
    </row>
    <row r="22" spans="1:12">
      <c r="A22" s="117" t="s">
        <v>752</v>
      </c>
      <c r="B22" s="119">
        <f>SUM(B14:B21)</f>
        <v>2397582</v>
      </c>
      <c r="C22" s="119">
        <f>SUM(C13:C20)</f>
        <v>651967</v>
      </c>
      <c r="D22" s="119">
        <f>SUM(D13:D20)</f>
        <v>0</v>
      </c>
      <c r="E22" s="119">
        <f>B22+C22-D22</f>
        <v>3049549</v>
      </c>
      <c r="F22" s="119">
        <f>SUM(F13:F20)</f>
        <v>1889218</v>
      </c>
      <c r="G22" s="119">
        <f>SUM(G13:G20)</f>
        <v>440479</v>
      </c>
      <c r="H22" s="119">
        <f>SUM(H13:H20)</f>
        <v>0</v>
      </c>
      <c r="I22" s="119">
        <f>SUM(I13:I20)</f>
        <v>2329697</v>
      </c>
      <c r="J22" s="119">
        <f>SUM(J13:J20)</f>
        <v>719852</v>
      </c>
      <c r="K22" s="106"/>
    </row>
    <row r="23" spans="1:12">
      <c r="A23" s="115"/>
      <c r="B23" s="116"/>
      <c r="C23" s="116"/>
      <c r="D23" s="116"/>
      <c r="E23" s="116"/>
      <c r="F23" s="116"/>
      <c r="G23" s="116"/>
      <c r="H23" s="116"/>
      <c r="I23" s="116"/>
      <c r="J23" s="116"/>
    </row>
    <row r="24" spans="1:12">
      <c r="A24" s="120" t="s">
        <v>722</v>
      </c>
      <c r="B24" s="121">
        <v>2210705</v>
      </c>
      <c r="C24" s="121">
        <v>186877</v>
      </c>
      <c r="D24" s="121">
        <v>0</v>
      </c>
      <c r="E24" s="121">
        <f>+B24+C24-D24</f>
        <v>2397582</v>
      </c>
      <c r="F24" s="121">
        <v>1526882</v>
      </c>
      <c r="G24" s="121">
        <v>173433</v>
      </c>
      <c r="H24" s="121">
        <v>0</v>
      </c>
      <c r="I24" s="121">
        <v>1889218</v>
      </c>
      <c r="J24" s="121">
        <f>+E24-I24</f>
        <v>508364</v>
      </c>
      <c r="L24" s="106"/>
    </row>
    <row r="25" spans="1:12">
      <c r="D25" s="122"/>
      <c r="E25" s="123"/>
      <c r="F25" s="123"/>
      <c r="G25" s="123"/>
    </row>
    <row r="28" spans="1:12">
      <c r="A28" s="921"/>
      <c r="B28" s="921"/>
      <c r="C28" s="921"/>
      <c r="D28" s="922"/>
      <c r="E28" s="922"/>
      <c r="F28" s="922"/>
      <c r="H28" s="922"/>
      <c r="I28" s="922"/>
    </row>
    <row r="29" spans="1:12">
      <c r="A29" s="921" t="s">
        <v>321</v>
      </c>
      <c r="B29" s="921"/>
      <c r="C29" s="921"/>
      <c r="D29" s="922" t="s">
        <v>133</v>
      </c>
      <c r="E29" s="922"/>
      <c r="F29" s="922"/>
      <c r="H29" s="922" t="s">
        <v>740</v>
      </c>
      <c r="I29" s="922"/>
    </row>
    <row r="30" spans="1:12">
      <c r="A30" s="921"/>
      <c r="B30" s="921"/>
      <c r="C30" s="921"/>
      <c r="D30" s="922"/>
      <c r="E30" s="922"/>
      <c r="F30" s="922"/>
      <c r="G30" s="530"/>
      <c r="H30" s="530"/>
      <c r="I30" s="530"/>
      <c r="J30" s="530"/>
    </row>
    <row r="31" spans="1:12">
      <c r="A31" s="593"/>
      <c r="B31" s="593"/>
      <c r="C31" s="604"/>
      <c r="D31" s="593"/>
      <c r="E31" s="604"/>
      <c r="F31" s="593"/>
      <c r="G31" s="530"/>
      <c r="H31" s="530"/>
      <c r="I31" s="530"/>
      <c r="J31" s="530"/>
    </row>
    <row r="32" spans="1:12">
      <c r="A32" s="531"/>
      <c r="B32" s="613"/>
      <c r="C32" s="613"/>
      <c r="D32" s="613"/>
      <c r="E32" s="613"/>
      <c r="F32" s="613"/>
      <c r="G32" s="530"/>
      <c r="H32" s="530"/>
      <c r="I32" s="530"/>
      <c r="J32" s="530"/>
    </row>
    <row r="33" spans="1:10">
      <c r="A33" s="531"/>
      <c r="B33" s="613"/>
      <c r="C33" s="613"/>
      <c r="D33" s="613"/>
      <c r="E33" s="613"/>
      <c r="F33" s="613"/>
      <c r="G33" s="530"/>
      <c r="H33" s="530"/>
      <c r="I33" s="530"/>
      <c r="J33" s="530"/>
    </row>
    <row r="34" spans="1:10">
      <c r="A34" s="593"/>
      <c r="B34" s="613"/>
      <c r="C34" s="613"/>
      <c r="D34" s="613"/>
      <c r="E34" s="613"/>
      <c r="F34" s="613"/>
      <c r="G34" s="530"/>
      <c r="H34" s="530"/>
      <c r="I34" s="530"/>
      <c r="J34" s="530"/>
    </row>
    <row r="35" spans="1:10">
      <c r="A35" s="531"/>
      <c r="B35" s="530"/>
      <c r="C35" s="530"/>
      <c r="D35" s="530"/>
      <c r="E35" s="530"/>
      <c r="F35" s="530"/>
      <c r="G35" s="530"/>
      <c r="H35" s="530"/>
      <c r="I35" s="530"/>
      <c r="J35" s="530"/>
    </row>
    <row r="36" spans="1:10">
      <c r="A36" s="531"/>
      <c r="B36" s="530"/>
      <c r="C36" s="530"/>
      <c r="D36" s="530"/>
      <c r="E36" s="530"/>
      <c r="F36" s="530"/>
      <c r="G36" s="530"/>
      <c r="H36" s="530"/>
      <c r="I36" s="530"/>
      <c r="J36" s="530"/>
    </row>
    <row r="37" spans="1:10">
      <c r="A37" s="531"/>
      <c r="B37" s="530"/>
      <c r="C37" s="530"/>
      <c r="D37" s="530"/>
      <c r="E37" s="530"/>
      <c r="F37" s="530"/>
      <c r="G37" s="530"/>
      <c r="H37" s="530"/>
      <c r="I37" s="530"/>
      <c r="J37" s="530"/>
    </row>
    <row r="38" spans="1:10">
      <c r="A38" s="919"/>
      <c r="B38" s="919"/>
      <c r="C38" s="919"/>
      <c r="D38" s="919"/>
      <c r="E38" s="919"/>
      <c r="F38" s="919"/>
      <c r="G38" s="919"/>
      <c r="H38" s="919"/>
      <c r="I38" s="919"/>
      <c r="J38" s="919"/>
    </row>
    <row r="39" spans="1:10">
      <c r="A39" s="531"/>
      <c r="B39" s="530"/>
      <c r="C39" s="530"/>
      <c r="D39" s="530"/>
      <c r="E39" s="530"/>
      <c r="F39" s="530"/>
      <c r="G39" s="530"/>
      <c r="H39" s="530"/>
      <c r="I39" s="530"/>
      <c r="J39" s="530"/>
    </row>
    <row r="40" spans="1:10">
      <c r="A40" s="531"/>
      <c r="B40" s="530"/>
      <c r="C40" s="530"/>
      <c r="D40" s="530"/>
      <c r="E40" s="530"/>
      <c r="F40" s="530"/>
      <c r="G40" s="530"/>
      <c r="H40" s="530"/>
      <c r="I40" s="530"/>
      <c r="J40" s="530"/>
    </row>
    <row r="41" spans="1:10">
      <c r="A41" s="531"/>
      <c r="B41" s="530"/>
      <c r="C41" s="530"/>
      <c r="D41" s="530"/>
      <c r="E41" s="530"/>
      <c r="F41" s="530"/>
      <c r="G41" s="530"/>
      <c r="H41" s="530"/>
      <c r="I41" s="530"/>
      <c r="J41" s="530"/>
    </row>
  </sheetData>
  <mergeCells count="15">
    <mergeCell ref="A38:J38"/>
    <mergeCell ref="D4:E4"/>
    <mergeCell ref="A28:C28"/>
    <mergeCell ref="D28:F28"/>
    <mergeCell ref="H28:I28"/>
    <mergeCell ref="A29:C29"/>
    <mergeCell ref="D29:F29"/>
    <mergeCell ref="H29:I29"/>
    <mergeCell ref="A30:C30"/>
    <mergeCell ref="D30:F30"/>
    <mergeCell ref="A2:J2"/>
    <mergeCell ref="A3:J3"/>
    <mergeCell ref="A6:J6"/>
    <mergeCell ref="B8:E8"/>
    <mergeCell ref="F8:I8"/>
  </mergeCells>
  <pageMargins left="0.94488188976377963" right="0.70866141732283472" top="0.74803149606299213" bottom="0.74803149606299213" header="0.31496062992125984" footer="0.31496062992125984"/>
  <pageSetup paperSize="9" scale="7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2:N54"/>
  <sheetViews>
    <sheetView zoomScale="85" zoomScaleNormal="85" workbookViewId="0">
      <selection activeCell="A3" sqref="A3:M3"/>
    </sheetView>
  </sheetViews>
  <sheetFormatPr baseColWidth="10" defaultRowHeight="15.75"/>
  <cols>
    <col min="1" max="1" width="40.7109375" style="124" bestFit="1" customWidth="1"/>
    <col min="2" max="3" width="10.28515625" style="124" customWidth="1"/>
    <col min="4" max="4" width="11.5703125" style="124" customWidth="1"/>
    <col min="5" max="5" width="15.7109375" style="124" customWidth="1"/>
    <col min="6" max="6" width="12" style="124" customWidth="1"/>
    <col min="7" max="7" width="16.7109375" style="124" customWidth="1"/>
    <col min="8" max="8" width="11.42578125" style="124"/>
    <col min="9" max="9" width="13.42578125" style="124" customWidth="1"/>
    <col min="10" max="10" width="26.140625" style="124" bestFit="1" customWidth="1"/>
    <col min="11" max="11" width="15.85546875" style="124" customWidth="1"/>
    <col min="12" max="12" width="16.7109375" style="124" customWidth="1"/>
    <col min="13" max="13" width="16.85546875" style="124" customWidth="1"/>
    <col min="14" max="256" width="11.42578125" style="124"/>
    <col min="257" max="257" width="40.7109375" style="124" bestFit="1" customWidth="1"/>
    <col min="258" max="259" width="10.28515625" style="124" customWidth="1"/>
    <col min="260" max="260" width="11.5703125" style="124" customWidth="1"/>
    <col min="261" max="261" width="15.7109375" style="124" customWidth="1"/>
    <col min="262" max="262" width="12" style="124" customWidth="1"/>
    <col min="263" max="263" width="16.7109375" style="124" customWidth="1"/>
    <col min="264" max="264" width="11.42578125" style="124"/>
    <col min="265" max="265" width="13.42578125" style="124" customWidth="1"/>
    <col min="266" max="266" width="26.140625" style="124" bestFit="1" customWidth="1"/>
    <col min="267" max="267" width="15.85546875" style="124" customWidth="1"/>
    <col min="268" max="268" width="16.7109375" style="124" customWidth="1"/>
    <col min="269" max="269" width="16.85546875" style="124" customWidth="1"/>
    <col min="270" max="512" width="11.42578125" style="124"/>
    <col min="513" max="513" width="40.7109375" style="124" bestFit="1" customWidth="1"/>
    <col min="514" max="515" width="10.28515625" style="124" customWidth="1"/>
    <col min="516" max="516" width="11.5703125" style="124" customWidth="1"/>
    <col min="517" max="517" width="15.7109375" style="124" customWidth="1"/>
    <col min="518" max="518" width="12" style="124" customWidth="1"/>
    <col min="519" max="519" width="16.7109375" style="124" customWidth="1"/>
    <col min="520" max="520" width="11.42578125" style="124"/>
    <col min="521" max="521" width="13.42578125" style="124" customWidth="1"/>
    <col min="522" max="522" width="26.140625" style="124" bestFit="1" customWidth="1"/>
    <col min="523" max="523" width="15.85546875" style="124" customWidth="1"/>
    <col min="524" max="524" width="16.7109375" style="124" customWidth="1"/>
    <col min="525" max="525" width="16.85546875" style="124" customWidth="1"/>
    <col min="526" max="768" width="11.42578125" style="124"/>
    <col min="769" max="769" width="40.7109375" style="124" bestFit="1" customWidth="1"/>
    <col min="770" max="771" width="10.28515625" style="124" customWidth="1"/>
    <col min="772" max="772" width="11.5703125" style="124" customWidth="1"/>
    <col min="773" max="773" width="15.7109375" style="124" customWidth="1"/>
    <col min="774" max="774" width="12" style="124" customWidth="1"/>
    <col min="775" max="775" width="16.7109375" style="124" customWidth="1"/>
    <col min="776" max="776" width="11.42578125" style="124"/>
    <col min="777" max="777" width="13.42578125" style="124" customWidth="1"/>
    <col min="778" max="778" width="26.140625" style="124" bestFit="1" customWidth="1"/>
    <col min="779" max="779" width="15.85546875" style="124" customWidth="1"/>
    <col min="780" max="780" width="16.7109375" style="124" customWidth="1"/>
    <col min="781" max="781" width="16.85546875" style="124" customWidth="1"/>
    <col min="782" max="1024" width="11.42578125" style="124"/>
    <col min="1025" max="1025" width="40.7109375" style="124" bestFit="1" customWidth="1"/>
    <col min="1026" max="1027" width="10.28515625" style="124" customWidth="1"/>
    <col min="1028" max="1028" width="11.5703125" style="124" customWidth="1"/>
    <col min="1029" max="1029" width="15.7109375" style="124" customWidth="1"/>
    <col min="1030" max="1030" width="12" style="124" customWidth="1"/>
    <col min="1031" max="1031" width="16.7109375" style="124" customWidth="1"/>
    <col min="1032" max="1032" width="11.42578125" style="124"/>
    <col min="1033" max="1033" width="13.42578125" style="124" customWidth="1"/>
    <col min="1034" max="1034" width="26.140625" style="124" bestFit="1" customWidth="1"/>
    <col min="1035" max="1035" width="15.85546875" style="124" customWidth="1"/>
    <col min="1036" max="1036" width="16.7109375" style="124" customWidth="1"/>
    <col min="1037" max="1037" width="16.85546875" style="124" customWidth="1"/>
    <col min="1038" max="1280" width="11.42578125" style="124"/>
    <col min="1281" max="1281" width="40.7109375" style="124" bestFit="1" customWidth="1"/>
    <col min="1282" max="1283" width="10.28515625" style="124" customWidth="1"/>
    <col min="1284" max="1284" width="11.5703125" style="124" customWidth="1"/>
    <col min="1285" max="1285" width="15.7109375" style="124" customWidth="1"/>
    <col min="1286" max="1286" width="12" style="124" customWidth="1"/>
    <col min="1287" max="1287" width="16.7109375" style="124" customWidth="1"/>
    <col min="1288" max="1288" width="11.42578125" style="124"/>
    <col min="1289" max="1289" width="13.42578125" style="124" customWidth="1"/>
    <col min="1290" max="1290" width="26.140625" style="124" bestFit="1" customWidth="1"/>
    <col min="1291" max="1291" width="15.85546875" style="124" customWidth="1"/>
    <col min="1292" max="1292" width="16.7109375" style="124" customWidth="1"/>
    <col min="1293" max="1293" width="16.85546875" style="124" customWidth="1"/>
    <col min="1294" max="1536" width="11.42578125" style="124"/>
    <col min="1537" max="1537" width="40.7109375" style="124" bestFit="1" customWidth="1"/>
    <col min="1538" max="1539" width="10.28515625" style="124" customWidth="1"/>
    <col min="1540" max="1540" width="11.5703125" style="124" customWidth="1"/>
    <col min="1541" max="1541" width="15.7109375" style="124" customWidth="1"/>
    <col min="1542" max="1542" width="12" style="124" customWidth="1"/>
    <col min="1543" max="1543" width="16.7109375" style="124" customWidth="1"/>
    <col min="1544" max="1544" width="11.42578125" style="124"/>
    <col min="1545" max="1545" width="13.42578125" style="124" customWidth="1"/>
    <col min="1546" max="1546" width="26.140625" style="124" bestFit="1" customWidth="1"/>
    <col min="1547" max="1547" width="15.85546875" style="124" customWidth="1"/>
    <col min="1548" max="1548" width="16.7109375" style="124" customWidth="1"/>
    <col min="1549" max="1549" width="16.85546875" style="124" customWidth="1"/>
    <col min="1550" max="1792" width="11.42578125" style="124"/>
    <col min="1793" max="1793" width="40.7109375" style="124" bestFit="1" customWidth="1"/>
    <col min="1794" max="1795" width="10.28515625" style="124" customWidth="1"/>
    <col min="1796" max="1796" width="11.5703125" style="124" customWidth="1"/>
    <col min="1797" max="1797" width="15.7109375" style="124" customWidth="1"/>
    <col min="1798" max="1798" width="12" style="124" customWidth="1"/>
    <col min="1799" max="1799" width="16.7109375" style="124" customWidth="1"/>
    <col min="1800" max="1800" width="11.42578125" style="124"/>
    <col min="1801" max="1801" width="13.42578125" style="124" customWidth="1"/>
    <col min="1802" max="1802" width="26.140625" style="124" bestFit="1" customWidth="1"/>
    <col min="1803" max="1803" width="15.85546875" style="124" customWidth="1"/>
    <col min="1804" max="1804" width="16.7109375" style="124" customWidth="1"/>
    <col min="1805" max="1805" width="16.85546875" style="124" customWidth="1"/>
    <col min="1806" max="2048" width="11.42578125" style="124"/>
    <col min="2049" max="2049" width="40.7109375" style="124" bestFit="1" customWidth="1"/>
    <col min="2050" max="2051" width="10.28515625" style="124" customWidth="1"/>
    <col min="2052" max="2052" width="11.5703125" style="124" customWidth="1"/>
    <col min="2053" max="2053" width="15.7109375" style="124" customWidth="1"/>
    <col min="2054" max="2054" width="12" style="124" customWidth="1"/>
    <col min="2055" max="2055" width="16.7109375" style="124" customWidth="1"/>
    <col min="2056" max="2056" width="11.42578125" style="124"/>
    <col min="2057" max="2057" width="13.42578125" style="124" customWidth="1"/>
    <col min="2058" max="2058" width="26.140625" style="124" bestFit="1" customWidth="1"/>
    <col min="2059" max="2059" width="15.85546875" style="124" customWidth="1"/>
    <col min="2060" max="2060" width="16.7109375" style="124" customWidth="1"/>
    <col min="2061" max="2061" width="16.85546875" style="124" customWidth="1"/>
    <col min="2062" max="2304" width="11.42578125" style="124"/>
    <col min="2305" max="2305" width="40.7109375" style="124" bestFit="1" customWidth="1"/>
    <col min="2306" max="2307" width="10.28515625" style="124" customWidth="1"/>
    <col min="2308" max="2308" width="11.5703125" style="124" customWidth="1"/>
    <col min="2309" max="2309" width="15.7109375" style="124" customWidth="1"/>
    <col min="2310" max="2310" width="12" style="124" customWidth="1"/>
    <col min="2311" max="2311" width="16.7109375" style="124" customWidth="1"/>
    <col min="2312" max="2312" width="11.42578125" style="124"/>
    <col min="2313" max="2313" width="13.42578125" style="124" customWidth="1"/>
    <col min="2314" max="2314" width="26.140625" style="124" bestFit="1" customWidth="1"/>
    <col min="2315" max="2315" width="15.85546875" style="124" customWidth="1"/>
    <col min="2316" max="2316" width="16.7109375" style="124" customWidth="1"/>
    <col min="2317" max="2317" width="16.85546875" style="124" customWidth="1"/>
    <col min="2318" max="2560" width="11.42578125" style="124"/>
    <col min="2561" max="2561" width="40.7109375" style="124" bestFit="1" customWidth="1"/>
    <col min="2562" max="2563" width="10.28515625" style="124" customWidth="1"/>
    <col min="2564" max="2564" width="11.5703125" style="124" customWidth="1"/>
    <col min="2565" max="2565" width="15.7109375" style="124" customWidth="1"/>
    <col min="2566" max="2566" width="12" style="124" customWidth="1"/>
    <col min="2567" max="2567" width="16.7109375" style="124" customWidth="1"/>
    <col min="2568" max="2568" width="11.42578125" style="124"/>
    <col min="2569" max="2569" width="13.42578125" style="124" customWidth="1"/>
    <col min="2570" max="2570" width="26.140625" style="124" bestFit="1" customWidth="1"/>
    <col min="2571" max="2571" width="15.85546875" style="124" customWidth="1"/>
    <col min="2572" max="2572" width="16.7109375" style="124" customWidth="1"/>
    <col min="2573" max="2573" width="16.85546875" style="124" customWidth="1"/>
    <col min="2574" max="2816" width="11.42578125" style="124"/>
    <col min="2817" max="2817" width="40.7109375" style="124" bestFit="1" customWidth="1"/>
    <col min="2818" max="2819" width="10.28515625" style="124" customWidth="1"/>
    <col min="2820" max="2820" width="11.5703125" style="124" customWidth="1"/>
    <col min="2821" max="2821" width="15.7109375" style="124" customWidth="1"/>
    <col min="2822" max="2822" width="12" style="124" customWidth="1"/>
    <col min="2823" max="2823" width="16.7109375" style="124" customWidth="1"/>
    <col min="2824" max="2824" width="11.42578125" style="124"/>
    <col min="2825" max="2825" width="13.42578125" style="124" customWidth="1"/>
    <col min="2826" max="2826" width="26.140625" style="124" bestFit="1" customWidth="1"/>
    <col min="2827" max="2827" width="15.85546875" style="124" customWidth="1"/>
    <col min="2828" max="2828" width="16.7109375" style="124" customWidth="1"/>
    <col min="2829" max="2829" width="16.85546875" style="124" customWidth="1"/>
    <col min="2830" max="3072" width="11.42578125" style="124"/>
    <col min="3073" max="3073" width="40.7109375" style="124" bestFit="1" customWidth="1"/>
    <col min="3074" max="3075" width="10.28515625" style="124" customWidth="1"/>
    <col min="3076" max="3076" width="11.5703125" style="124" customWidth="1"/>
    <col min="3077" max="3077" width="15.7109375" style="124" customWidth="1"/>
    <col min="3078" max="3078" width="12" style="124" customWidth="1"/>
    <col min="3079" max="3079" width="16.7109375" style="124" customWidth="1"/>
    <col min="3080" max="3080" width="11.42578125" style="124"/>
    <col min="3081" max="3081" width="13.42578125" style="124" customWidth="1"/>
    <col min="3082" max="3082" width="26.140625" style="124" bestFit="1" customWidth="1"/>
    <col min="3083" max="3083" width="15.85546875" style="124" customWidth="1"/>
    <col min="3084" max="3084" width="16.7109375" style="124" customWidth="1"/>
    <col min="3085" max="3085" width="16.85546875" style="124" customWidth="1"/>
    <col min="3086" max="3328" width="11.42578125" style="124"/>
    <col min="3329" max="3329" width="40.7109375" style="124" bestFit="1" customWidth="1"/>
    <col min="3330" max="3331" width="10.28515625" style="124" customWidth="1"/>
    <col min="3332" max="3332" width="11.5703125" style="124" customWidth="1"/>
    <col min="3333" max="3333" width="15.7109375" style="124" customWidth="1"/>
    <col min="3334" max="3334" width="12" style="124" customWidth="1"/>
    <col min="3335" max="3335" width="16.7109375" style="124" customWidth="1"/>
    <col min="3336" max="3336" width="11.42578125" style="124"/>
    <col min="3337" max="3337" width="13.42578125" style="124" customWidth="1"/>
    <col min="3338" max="3338" width="26.140625" style="124" bestFit="1" customWidth="1"/>
    <col min="3339" max="3339" width="15.85546875" style="124" customWidth="1"/>
    <col min="3340" max="3340" width="16.7109375" style="124" customWidth="1"/>
    <col min="3341" max="3341" width="16.85546875" style="124" customWidth="1"/>
    <col min="3342" max="3584" width="11.42578125" style="124"/>
    <col min="3585" max="3585" width="40.7109375" style="124" bestFit="1" customWidth="1"/>
    <col min="3586" max="3587" width="10.28515625" style="124" customWidth="1"/>
    <col min="3588" max="3588" width="11.5703125" style="124" customWidth="1"/>
    <col min="3589" max="3589" width="15.7109375" style="124" customWidth="1"/>
    <col min="3590" max="3590" width="12" style="124" customWidth="1"/>
    <col min="3591" max="3591" width="16.7109375" style="124" customWidth="1"/>
    <col min="3592" max="3592" width="11.42578125" style="124"/>
    <col min="3593" max="3593" width="13.42578125" style="124" customWidth="1"/>
    <col min="3594" max="3594" width="26.140625" style="124" bestFit="1" customWidth="1"/>
    <col min="3595" max="3595" width="15.85546875" style="124" customWidth="1"/>
    <col min="3596" max="3596" width="16.7109375" style="124" customWidth="1"/>
    <col min="3597" max="3597" width="16.85546875" style="124" customWidth="1"/>
    <col min="3598" max="3840" width="11.42578125" style="124"/>
    <col min="3841" max="3841" width="40.7109375" style="124" bestFit="1" customWidth="1"/>
    <col min="3842" max="3843" width="10.28515625" style="124" customWidth="1"/>
    <col min="3844" max="3844" width="11.5703125" style="124" customWidth="1"/>
    <col min="3845" max="3845" width="15.7109375" style="124" customWidth="1"/>
    <col min="3846" max="3846" width="12" style="124" customWidth="1"/>
    <col min="3847" max="3847" width="16.7109375" style="124" customWidth="1"/>
    <col min="3848" max="3848" width="11.42578125" style="124"/>
    <col min="3849" max="3849" width="13.42578125" style="124" customWidth="1"/>
    <col min="3850" max="3850" width="26.140625" style="124" bestFit="1" customWidth="1"/>
    <col min="3851" max="3851" width="15.85546875" style="124" customWidth="1"/>
    <col min="3852" max="3852" width="16.7109375" style="124" customWidth="1"/>
    <col min="3853" max="3853" width="16.85546875" style="124" customWidth="1"/>
    <col min="3854" max="4096" width="11.42578125" style="124"/>
    <col min="4097" max="4097" width="40.7109375" style="124" bestFit="1" customWidth="1"/>
    <col min="4098" max="4099" width="10.28515625" style="124" customWidth="1"/>
    <col min="4100" max="4100" width="11.5703125" style="124" customWidth="1"/>
    <col min="4101" max="4101" width="15.7109375" style="124" customWidth="1"/>
    <col min="4102" max="4102" width="12" style="124" customWidth="1"/>
    <col min="4103" max="4103" width="16.7109375" style="124" customWidth="1"/>
    <col min="4104" max="4104" width="11.42578125" style="124"/>
    <col min="4105" max="4105" width="13.42578125" style="124" customWidth="1"/>
    <col min="4106" max="4106" width="26.140625" style="124" bestFit="1" customWidth="1"/>
    <col min="4107" max="4107" width="15.85546875" style="124" customWidth="1"/>
    <col min="4108" max="4108" width="16.7109375" style="124" customWidth="1"/>
    <col min="4109" max="4109" width="16.85546875" style="124" customWidth="1"/>
    <col min="4110" max="4352" width="11.42578125" style="124"/>
    <col min="4353" max="4353" width="40.7109375" style="124" bestFit="1" customWidth="1"/>
    <col min="4354" max="4355" width="10.28515625" style="124" customWidth="1"/>
    <col min="4356" max="4356" width="11.5703125" style="124" customWidth="1"/>
    <col min="4357" max="4357" width="15.7109375" style="124" customWidth="1"/>
    <col min="4358" max="4358" width="12" style="124" customWidth="1"/>
    <col min="4359" max="4359" width="16.7109375" style="124" customWidth="1"/>
    <col min="4360" max="4360" width="11.42578125" style="124"/>
    <col min="4361" max="4361" width="13.42578125" style="124" customWidth="1"/>
    <col min="4362" max="4362" width="26.140625" style="124" bestFit="1" customWidth="1"/>
    <col min="4363" max="4363" width="15.85546875" style="124" customWidth="1"/>
    <col min="4364" max="4364" width="16.7109375" style="124" customWidth="1"/>
    <col min="4365" max="4365" width="16.85546875" style="124" customWidth="1"/>
    <col min="4366" max="4608" width="11.42578125" style="124"/>
    <col min="4609" max="4609" width="40.7109375" style="124" bestFit="1" customWidth="1"/>
    <col min="4610" max="4611" width="10.28515625" style="124" customWidth="1"/>
    <col min="4612" max="4612" width="11.5703125" style="124" customWidth="1"/>
    <col min="4613" max="4613" width="15.7109375" style="124" customWidth="1"/>
    <col min="4614" max="4614" width="12" style="124" customWidth="1"/>
    <col min="4615" max="4615" width="16.7109375" style="124" customWidth="1"/>
    <col min="4616" max="4616" width="11.42578125" style="124"/>
    <col min="4617" max="4617" width="13.42578125" style="124" customWidth="1"/>
    <col min="4618" max="4618" width="26.140625" style="124" bestFit="1" customWidth="1"/>
    <col min="4619" max="4619" width="15.85546875" style="124" customWidth="1"/>
    <col min="4620" max="4620" width="16.7109375" style="124" customWidth="1"/>
    <col min="4621" max="4621" width="16.85546875" style="124" customWidth="1"/>
    <col min="4622" max="4864" width="11.42578125" style="124"/>
    <col min="4865" max="4865" width="40.7109375" style="124" bestFit="1" customWidth="1"/>
    <col min="4866" max="4867" width="10.28515625" style="124" customWidth="1"/>
    <col min="4868" max="4868" width="11.5703125" style="124" customWidth="1"/>
    <col min="4869" max="4869" width="15.7109375" style="124" customWidth="1"/>
    <col min="4870" max="4870" width="12" style="124" customWidth="1"/>
    <col min="4871" max="4871" width="16.7109375" style="124" customWidth="1"/>
    <col min="4872" max="4872" width="11.42578125" style="124"/>
    <col min="4873" max="4873" width="13.42578125" style="124" customWidth="1"/>
    <col min="4874" max="4874" width="26.140625" style="124" bestFit="1" customWidth="1"/>
    <col min="4875" max="4875" width="15.85546875" style="124" customWidth="1"/>
    <col min="4876" max="4876" width="16.7109375" style="124" customWidth="1"/>
    <col min="4877" max="4877" width="16.85546875" style="124" customWidth="1"/>
    <col min="4878" max="5120" width="11.42578125" style="124"/>
    <col min="5121" max="5121" width="40.7109375" style="124" bestFit="1" customWidth="1"/>
    <col min="5122" max="5123" width="10.28515625" style="124" customWidth="1"/>
    <col min="5124" max="5124" width="11.5703125" style="124" customWidth="1"/>
    <col min="5125" max="5125" width="15.7109375" style="124" customWidth="1"/>
    <col min="5126" max="5126" width="12" style="124" customWidth="1"/>
    <col min="5127" max="5127" width="16.7109375" style="124" customWidth="1"/>
    <col min="5128" max="5128" width="11.42578125" style="124"/>
    <col min="5129" max="5129" width="13.42578125" style="124" customWidth="1"/>
    <col min="5130" max="5130" width="26.140625" style="124" bestFit="1" customWidth="1"/>
    <col min="5131" max="5131" width="15.85546875" style="124" customWidth="1"/>
    <col min="5132" max="5132" width="16.7109375" style="124" customWidth="1"/>
    <col min="5133" max="5133" width="16.85546875" style="124" customWidth="1"/>
    <col min="5134" max="5376" width="11.42578125" style="124"/>
    <col min="5377" max="5377" width="40.7109375" style="124" bestFit="1" customWidth="1"/>
    <col min="5378" max="5379" width="10.28515625" style="124" customWidth="1"/>
    <col min="5380" max="5380" width="11.5703125" style="124" customWidth="1"/>
    <col min="5381" max="5381" width="15.7109375" style="124" customWidth="1"/>
    <col min="5382" max="5382" width="12" style="124" customWidth="1"/>
    <col min="5383" max="5383" width="16.7109375" style="124" customWidth="1"/>
    <col min="5384" max="5384" width="11.42578125" style="124"/>
    <col min="5385" max="5385" width="13.42578125" style="124" customWidth="1"/>
    <col min="5386" max="5386" width="26.140625" style="124" bestFit="1" customWidth="1"/>
    <col min="5387" max="5387" width="15.85546875" style="124" customWidth="1"/>
    <col min="5388" max="5388" width="16.7109375" style="124" customWidth="1"/>
    <col min="5389" max="5389" width="16.85546875" style="124" customWidth="1"/>
    <col min="5390" max="5632" width="11.42578125" style="124"/>
    <col min="5633" max="5633" width="40.7109375" style="124" bestFit="1" customWidth="1"/>
    <col min="5634" max="5635" width="10.28515625" style="124" customWidth="1"/>
    <col min="5636" max="5636" width="11.5703125" style="124" customWidth="1"/>
    <col min="5637" max="5637" width="15.7109375" style="124" customWidth="1"/>
    <col min="5638" max="5638" width="12" style="124" customWidth="1"/>
    <col min="5639" max="5639" width="16.7109375" style="124" customWidth="1"/>
    <col min="5640" max="5640" width="11.42578125" style="124"/>
    <col min="5641" max="5641" width="13.42578125" style="124" customWidth="1"/>
    <col min="5642" max="5642" width="26.140625" style="124" bestFit="1" customWidth="1"/>
    <col min="5643" max="5643" width="15.85546875" style="124" customWidth="1"/>
    <col min="5644" max="5644" width="16.7109375" style="124" customWidth="1"/>
    <col min="5645" max="5645" width="16.85546875" style="124" customWidth="1"/>
    <col min="5646" max="5888" width="11.42578125" style="124"/>
    <col min="5889" max="5889" width="40.7109375" style="124" bestFit="1" customWidth="1"/>
    <col min="5890" max="5891" width="10.28515625" style="124" customWidth="1"/>
    <col min="5892" max="5892" width="11.5703125" style="124" customWidth="1"/>
    <col min="5893" max="5893" width="15.7109375" style="124" customWidth="1"/>
    <col min="5894" max="5894" width="12" style="124" customWidth="1"/>
    <col min="5895" max="5895" width="16.7109375" style="124" customWidth="1"/>
    <col min="5896" max="5896" width="11.42578125" style="124"/>
    <col min="5897" max="5897" width="13.42578125" style="124" customWidth="1"/>
    <col min="5898" max="5898" width="26.140625" style="124" bestFit="1" customWidth="1"/>
    <col min="5899" max="5899" width="15.85546875" style="124" customWidth="1"/>
    <col min="5900" max="5900" width="16.7109375" style="124" customWidth="1"/>
    <col min="5901" max="5901" width="16.85546875" style="124" customWidth="1"/>
    <col min="5902" max="6144" width="11.42578125" style="124"/>
    <col min="6145" max="6145" width="40.7109375" style="124" bestFit="1" customWidth="1"/>
    <col min="6146" max="6147" width="10.28515625" style="124" customWidth="1"/>
    <col min="6148" max="6148" width="11.5703125" style="124" customWidth="1"/>
    <col min="6149" max="6149" width="15.7109375" style="124" customWidth="1"/>
    <col min="6150" max="6150" width="12" style="124" customWidth="1"/>
    <col min="6151" max="6151" width="16.7109375" style="124" customWidth="1"/>
    <col min="6152" max="6152" width="11.42578125" style="124"/>
    <col min="6153" max="6153" width="13.42578125" style="124" customWidth="1"/>
    <col min="6154" max="6154" width="26.140625" style="124" bestFit="1" customWidth="1"/>
    <col min="6155" max="6155" width="15.85546875" style="124" customWidth="1"/>
    <col min="6156" max="6156" width="16.7109375" style="124" customWidth="1"/>
    <col min="6157" max="6157" width="16.85546875" style="124" customWidth="1"/>
    <col min="6158" max="6400" width="11.42578125" style="124"/>
    <col min="6401" max="6401" width="40.7109375" style="124" bestFit="1" customWidth="1"/>
    <col min="6402" max="6403" width="10.28515625" style="124" customWidth="1"/>
    <col min="6404" max="6404" width="11.5703125" style="124" customWidth="1"/>
    <col min="6405" max="6405" width="15.7109375" style="124" customWidth="1"/>
    <col min="6406" max="6406" width="12" style="124" customWidth="1"/>
    <col min="6407" max="6407" width="16.7109375" style="124" customWidth="1"/>
    <col min="6408" max="6408" width="11.42578125" style="124"/>
    <col min="6409" max="6409" width="13.42578125" style="124" customWidth="1"/>
    <col min="6410" max="6410" width="26.140625" style="124" bestFit="1" customWidth="1"/>
    <col min="6411" max="6411" width="15.85546875" style="124" customWidth="1"/>
    <col min="6412" max="6412" width="16.7109375" style="124" customWidth="1"/>
    <col min="6413" max="6413" width="16.85546875" style="124" customWidth="1"/>
    <col min="6414" max="6656" width="11.42578125" style="124"/>
    <col min="6657" max="6657" width="40.7109375" style="124" bestFit="1" customWidth="1"/>
    <col min="6658" max="6659" width="10.28515625" style="124" customWidth="1"/>
    <col min="6660" max="6660" width="11.5703125" style="124" customWidth="1"/>
    <col min="6661" max="6661" width="15.7109375" style="124" customWidth="1"/>
    <col min="6662" max="6662" width="12" style="124" customWidth="1"/>
    <col min="6663" max="6663" width="16.7109375" style="124" customWidth="1"/>
    <col min="6664" max="6664" width="11.42578125" style="124"/>
    <col min="6665" max="6665" width="13.42578125" style="124" customWidth="1"/>
    <col min="6666" max="6666" width="26.140625" style="124" bestFit="1" customWidth="1"/>
    <col min="6667" max="6667" width="15.85546875" style="124" customWidth="1"/>
    <col min="6668" max="6668" width="16.7109375" style="124" customWidth="1"/>
    <col min="6669" max="6669" width="16.85546875" style="124" customWidth="1"/>
    <col min="6670" max="6912" width="11.42578125" style="124"/>
    <col min="6913" max="6913" width="40.7109375" style="124" bestFit="1" customWidth="1"/>
    <col min="6914" max="6915" width="10.28515625" style="124" customWidth="1"/>
    <col min="6916" max="6916" width="11.5703125" style="124" customWidth="1"/>
    <col min="6917" max="6917" width="15.7109375" style="124" customWidth="1"/>
    <col min="6918" max="6918" width="12" style="124" customWidth="1"/>
    <col min="6919" max="6919" width="16.7109375" style="124" customWidth="1"/>
    <col min="6920" max="6920" width="11.42578125" style="124"/>
    <col min="6921" max="6921" width="13.42578125" style="124" customWidth="1"/>
    <col min="6922" max="6922" width="26.140625" style="124" bestFit="1" customWidth="1"/>
    <col min="6923" max="6923" width="15.85546875" style="124" customWidth="1"/>
    <col min="6924" max="6924" width="16.7109375" style="124" customWidth="1"/>
    <col min="6925" max="6925" width="16.85546875" style="124" customWidth="1"/>
    <col min="6926" max="7168" width="11.42578125" style="124"/>
    <col min="7169" max="7169" width="40.7109375" style="124" bestFit="1" customWidth="1"/>
    <col min="7170" max="7171" width="10.28515625" style="124" customWidth="1"/>
    <col min="7172" max="7172" width="11.5703125" style="124" customWidth="1"/>
    <col min="7173" max="7173" width="15.7109375" style="124" customWidth="1"/>
    <col min="7174" max="7174" width="12" style="124" customWidth="1"/>
    <col min="7175" max="7175" width="16.7109375" style="124" customWidth="1"/>
    <col min="7176" max="7176" width="11.42578125" style="124"/>
    <col min="7177" max="7177" width="13.42578125" style="124" customWidth="1"/>
    <col min="7178" max="7178" width="26.140625" style="124" bestFit="1" customWidth="1"/>
    <col min="7179" max="7179" width="15.85546875" style="124" customWidth="1"/>
    <col min="7180" max="7180" width="16.7109375" style="124" customWidth="1"/>
    <col min="7181" max="7181" width="16.85546875" style="124" customWidth="1"/>
    <col min="7182" max="7424" width="11.42578125" style="124"/>
    <col min="7425" max="7425" width="40.7109375" style="124" bestFit="1" customWidth="1"/>
    <col min="7426" max="7427" width="10.28515625" style="124" customWidth="1"/>
    <col min="7428" max="7428" width="11.5703125" style="124" customWidth="1"/>
    <col min="7429" max="7429" width="15.7109375" style="124" customWidth="1"/>
    <col min="7430" max="7430" width="12" style="124" customWidth="1"/>
    <col min="7431" max="7431" width="16.7109375" style="124" customWidth="1"/>
    <col min="7432" max="7432" width="11.42578125" style="124"/>
    <col min="7433" max="7433" width="13.42578125" style="124" customWidth="1"/>
    <col min="7434" max="7434" width="26.140625" style="124" bestFit="1" customWidth="1"/>
    <col min="7435" max="7435" width="15.85546875" style="124" customWidth="1"/>
    <col min="7436" max="7436" width="16.7109375" style="124" customWidth="1"/>
    <col min="7437" max="7437" width="16.85546875" style="124" customWidth="1"/>
    <col min="7438" max="7680" width="11.42578125" style="124"/>
    <col min="7681" max="7681" width="40.7109375" style="124" bestFit="1" customWidth="1"/>
    <col min="7682" max="7683" width="10.28515625" style="124" customWidth="1"/>
    <col min="7684" max="7684" width="11.5703125" style="124" customWidth="1"/>
    <col min="7685" max="7685" width="15.7109375" style="124" customWidth="1"/>
    <col min="7686" max="7686" width="12" style="124" customWidth="1"/>
    <col min="7687" max="7687" width="16.7109375" style="124" customWidth="1"/>
    <col min="7688" max="7688" width="11.42578125" style="124"/>
    <col min="7689" max="7689" width="13.42578125" style="124" customWidth="1"/>
    <col min="7690" max="7690" width="26.140625" style="124" bestFit="1" customWidth="1"/>
    <col min="7691" max="7691" width="15.85546875" style="124" customWidth="1"/>
    <col min="7692" max="7692" width="16.7109375" style="124" customWidth="1"/>
    <col min="7693" max="7693" width="16.85546875" style="124" customWidth="1"/>
    <col min="7694" max="7936" width="11.42578125" style="124"/>
    <col min="7937" max="7937" width="40.7109375" style="124" bestFit="1" customWidth="1"/>
    <col min="7938" max="7939" width="10.28515625" style="124" customWidth="1"/>
    <col min="7940" max="7940" width="11.5703125" style="124" customWidth="1"/>
    <col min="7941" max="7941" width="15.7109375" style="124" customWidth="1"/>
    <col min="7942" max="7942" width="12" style="124" customWidth="1"/>
    <col min="7943" max="7943" width="16.7109375" style="124" customWidth="1"/>
    <col min="7944" max="7944" width="11.42578125" style="124"/>
    <col min="7945" max="7945" width="13.42578125" style="124" customWidth="1"/>
    <col min="7946" max="7946" width="26.140625" style="124" bestFit="1" customWidth="1"/>
    <col min="7947" max="7947" width="15.85546875" style="124" customWidth="1"/>
    <col min="7948" max="7948" width="16.7109375" style="124" customWidth="1"/>
    <col min="7949" max="7949" width="16.85546875" style="124" customWidth="1"/>
    <col min="7950" max="8192" width="11.42578125" style="124"/>
    <col min="8193" max="8193" width="40.7109375" style="124" bestFit="1" customWidth="1"/>
    <col min="8194" max="8195" width="10.28515625" style="124" customWidth="1"/>
    <col min="8196" max="8196" width="11.5703125" style="124" customWidth="1"/>
    <col min="8197" max="8197" width="15.7109375" style="124" customWidth="1"/>
    <col min="8198" max="8198" width="12" style="124" customWidth="1"/>
    <col min="8199" max="8199" width="16.7109375" style="124" customWidth="1"/>
    <col min="8200" max="8200" width="11.42578125" style="124"/>
    <col min="8201" max="8201" width="13.42578125" style="124" customWidth="1"/>
    <col min="8202" max="8202" width="26.140625" style="124" bestFit="1" customWidth="1"/>
    <col min="8203" max="8203" width="15.85546875" style="124" customWidth="1"/>
    <col min="8204" max="8204" width="16.7109375" style="124" customWidth="1"/>
    <col min="8205" max="8205" width="16.85546875" style="124" customWidth="1"/>
    <col min="8206" max="8448" width="11.42578125" style="124"/>
    <col min="8449" max="8449" width="40.7109375" style="124" bestFit="1" customWidth="1"/>
    <col min="8450" max="8451" width="10.28515625" style="124" customWidth="1"/>
    <col min="8452" max="8452" width="11.5703125" style="124" customWidth="1"/>
    <col min="8453" max="8453" width="15.7109375" style="124" customWidth="1"/>
    <col min="8454" max="8454" width="12" style="124" customWidth="1"/>
    <col min="8455" max="8455" width="16.7109375" style="124" customWidth="1"/>
    <col min="8456" max="8456" width="11.42578125" style="124"/>
    <col min="8457" max="8457" width="13.42578125" style="124" customWidth="1"/>
    <col min="8458" max="8458" width="26.140625" style="124" bestFit="1" customWidth="1"/>
    <col min="8459" max="8459" width="15.85546875" style="124" customWidth="1"/>
    <col min="8460" max="8460" width="16.7109375" style="124" customWidth="1"/>
    <col min="8461" max="8461" width="16.85546875" style="124" customWidth="1"/>
    <col min="8462" max="8704" width="11.42578125" style="124"/>
    <col min="8705" max="8705" width="40.7109375" style="124" bestFit="1" customWidth="1"/>
    <col min="8706" max="8707" width="10.28515625" style="124" customWidth="1"/>
    <col min="8708" max="8708" width="11.5703125" style="124" customWidth="1"/>
    <col min="8709" max="8709" width="15.7109375" style="124" customWidth="1"/>
    <col min="8710" max="8710" width="12" style="124" customWidth="1"/>
    <col min="8711" max="8711" width="16.7109375" style="124" customWidth="1"/>
    <col min="8712" max="8712" width="11.42578125" style="124"/>
    <col min="8713" max="8713" width="13.42578125" style="124" customWidth="1"/>
    <col min="8714" max="8714" width="26.140625" style="124" bestFit="1" customWidth="1"/>
    <col min="8715" max="8715" width="15.85546875" style="124" customWidth="1"/>
    <col min="8716" max="8716" width="16.7109375" style="124" customWidth="1"/>
    <col min="8717" max="8717" width="16.85546875" style="124" customWidth="1"/>
    <col min="8718" max="8960" width="11.42578125" style="124"/>
    <col min="8961" max="8961" width="40.7109375" style="124" bestFit="1" customWidth="1"/>
    <col min="8962" max="8963" width="10.28515625" style="124" customWidth="1"/>
    <col min="8964" max="8964" width="11.5703125" style="124" customWidth="1"/>
    <col min="8965" max="8965" width="15.7109375" style="124" customWidth="1"/>
    <col min="8966" max="8966" width="12" style="124" customWidth="1"/>
    <col min="8967" max="8967" width="16.7109375" style="124" customWidth="1"/>
    <col min="8968" max="8968" width="11.42578125" style="124"/>
    <col min="8969" max="8969" width="13.42578125" style="124" customWidth="1"/>
    <col min="8970" max="8970" width="26.140625" style="124" bestFit="1" customWidth="1"/>
    <col min="8971" max="8971" width="15.85546875" style="124" customWidth="1"/>
    <col min="8972" max="8972" width="16.7109375" style="124" customWidth="1"/>
    <col min="8973" max="8973" width="16.85546875" style="124" customWidth="1"/>
    <col min="8974" max="9216" width="11.42578125" style="124"/>
    <col min="9217" max="9217" width="40.7109375" style="124" bestFit="1" customWidth="1"/>
    <col min="9218" max="9219" width="10.28515625" style="124" customWidth="1"/>
    <col min="9220" max="9220" width="11.5703125" style="124" customWidth="1"/>
    <col min="9221" max="9221" width="15.7109375" style="124" customWidth="1"/>
    <col min="9222" max="9222" width="12" style="124" customWidth="1"/>
    <col min="9223" max="9223" width="16.7109375" style="124" customWidth="1"/>
    <col min="9224" max="9224" width="11.42578125" style="124"/>
    <col min="9225" max="9225" width="13.42578125" style="124" customWidth="1"/>
    <col min="9226" max="9226" width="26.140625" style="124" bestFit="1" customWidth="1"/>
    <col min="9227" max="9227" width="15.85546875" style="124" customWidth="1"/>
    <col min="9228" max="9228" width="16.7109375" style="124" customWidth="1"/>
    <col min="9229" max="9229" width="16.85546875" style="124" customWidth="1"/>
    <col min="9230" max="9472" width="11.42578125" style="124"/>
    <col min="9473" max="9473" width="40.7109375" style="124" bestFit="1" customWidth="1"/>
    <col min="9474" max="9475" width="10.28515625" style="124" customWidth="1"/>
    <col min="9476" max="9476" width="11.5703125" style="124" customWidth="1"/>
    <col min="9477" max="9477" width="15.7109375" style="124" customWidth="1"/>
    <col min="9478" max="9478" width="12" style="124" customWidth="1"/>
    <col min="9479" max="9479" width="16.7109375" style="124" customWidth="1"/>
    <col min="9480" max="9480" width="11.42578125" style="124"/>
    <col min="9481" max="9481" width="13.42578125" style="124" customWidth="1"/>
    <col min="9482" max="9482" width="26.140625" style="124" bestFit="1" customWidth="1"/>
    <col min="9483" max="9483" width="15.85546875" style="124" customWidth="1"/>
    <col min="9484" max="9484" width="16.7109375" style="124" customWidth="1"/>
    <col min="9485" max="9485" width="16.85546875" style="124" customWidth="1"/>
    <col min="9486" max="9728" width="11.42578125" style="124"/>
    <col min="9729" max="9729" width="40.7109375" style="124" bestFit="1" customWidth="1"/>
    <col min="9730" max="9731" width="10.28515625" style="124" customWidth="1"/>
    <col min="9732" max="9732" width="11.5703125" style="124" customWidth="1"/>
    <col min="9733" max="9733" width="15.7109375" style="124" customWidth="1"/>
    <col min="9734" max="9734" width="12" style="124" customWidth="1"/>
    <col min="9735" max="9735" width="16.7109375" style="124" customWidth="1"/>
    <col min="9736" max="9736" width="11.42578125" style="124"/>
    <col min="9737" max="9737" width="13.42578125" style="124" customWidth="1"/>
    <col min="9738" max="9738" width="26.140625" style="124" bestFit="1" customWidth="1"/>
    <col min="9739" max="9739" width="15.85546875" style="124" customWidth="1"/>
    <col min="9740" max="9740" width="16.7109375" style="124" customWidth="1"/>
    <col min="9741" max="9741" width="16.85546875" style="124" customWidth="1"/>
    <col min="9742" max="9984" width="11.42578125" style="124"/>
    <col min="9985" max="9985" width="40.7109375" style="124" bestFit="1" customWidth="1"/>
    <col min="9986" max="9987" width="10.28515625" style="124" customWidth="1"/>
    <col min="9988" max="9988" width="11.5703125" style="124" customWidth="1"/>
    <col min="9989" max="9989" width="15.7109375" style="124" customWidth="1"/>
    <col min="9990" max="9990" width="12" style="124" customWidth="1"/>
    <col min="9991" max="9991" width="16.7109375" style="124" customWidth="1"/>
    <col min="9992" max="9992" width="11.42578125" style="124"/>
    <col min="9993" max="9993" width="13.42578125" style="124" customWidth="1"/>
    <col min="9994" max="9994" width="26.140625" style="124" bestFit="1" customWidth="1"/>
    <col min="9995" max="9995" width="15.85546875" style="124" customWidth="1"/>
    <col min="9996" max="9996" width="16.7109375" style="124" customWidth="1"/>
    <col min="9997" max="9997" width="16.85546875" style="124" customWidth="1"/>
    <col min="9998" max="10240" width="11.42578125" style="124"/>
    <col min="10241" max="10241" width="40.7109375" style="124" bestFit="1" customWidth="1"/>
    <col min="10242" max="10243" width="10.28515625" style="124" customWidth="1"/>
    <col min="10244" max="10244" width="11.5703125" style="124" customWidth="1"/>
    <col min="10245" max="10245" width="15.7109375" style="124" customWidth="1"/>
    <col min="10246" max="10246" width="12" style="124" customWidth="1"/>
    <col min="10247" max="10247" width="16.7109375" style="124" customWidth="1"/>
    <col min="10248" max="10248" width="11.42578125" style="124"/>
    <col min="10249" max="10249" width="13.42578125" style="124" customWidth="1"/>
    <col min="10250" max="10250" width="26.140625" style="124" bestFit="1" customWidth="1"/>
    <col min="10251" max="10251" width="15.85546875" style="124" customWidth="1"/>
    <col min="10252" max="10252" width="16.7109375" style="124" customWidth="1"/>
    <col min="10253" max="10253" width="16.85546875" style="124" customWidth="1"/>
    <col min="10254" max="10496" width="11.42578125" style="124"/>
    <col min="10497" max="10497" width="40.7109375" style="124" bestFit="1" customWidth="1"/>
    <col min="10498" max="10499" width="10.28515625" style="124" customWidth="1"/>
    <col min="10500" max="10500" width="11.5703125" style="124" customWidth="1"/>
    <col min="10501" max="10501" width="15.7109375" style="124" customWidth="1"/>
    <col min="10502" max="10502" width="12" style="124" customWidth="1"/>
    <col min="10503" max="10503" width="16.7109375" style="124" customWidth="1"/>
    <col min="10504" max="10504" width="11.42578125" style="124"/>
    <col min="10505" max="10505" width="13.42578125" style="124" customWidth="1"/>
    <col min="10506" max="10506" width="26.140625" style="124" bestFit="1" customWidth="1"/>
    <col min="10507" max="10507" width="15.85546875" style="124" customWidth="1"/>
    <col min="10508" max="10508" width="16.7109375" style="124" customWidth="1"/>
    <col min="10509" max="10509" width="16.85546875" style="124" customWidth="1"/>
    <col min="10510" max="10752" width="11.42578125" style="124"/>
    <col min="10753" max="10753" width="40.7109375" style="124" bestFit="1" customWidth="1"/>
    <col min="10754" max="10755" width="10.28515625" style="124" customWidth="1"/>
    <col min="10756" max="10756" width="11.5703125" style="124" customWidth="1"/>
    <col min="10757" max="10757" width="15.7109375" style="124" customWidth="1"/>
    <col min="10758" max="10758" width="12" style="124" customWidth="1"/>
    <col min="10759" max="10759" width="16.7109375" style="124" customWidth="1"/>
    <col min="10760" max="10760" width="11.42578125" style="124"/>
    <col min="10761" max="10761" width="13.42578125" style="124" customWidth="1"/>
    <col min="10762" max="10762" width="26.140625" style="124" bestFit="1" customWidth="1"/>
    <col min="10763" max="10763" width="15.85546875" style="124" customWidth="1"/>
    <col min="10764" max="10764" width="16.7109375" style="124" customWidth="1"/>
    <col min="10765" max="10765" width="16.85546875" style="124" customWidth="1"/>
    <col min="10766" max="11008" width="11.42578125" style="124"/>
    <col min="11009" max="11009" width="40.7109375" style="124" bestFit="1" customWidth="1"/>
    <col min="11010" max="11011" width="10.28515625" style="124" customWidth="1"/>
    <col min="11012" max="11012" width="11.5703125" style="124" customWidth="1"/>
    <col min="11013" max="11013" width="15.7109375" style="124" customWidth="1"/>
    <col min="11014" max="11014" width="12" style="124" customWidth="1"/>
    <col min="11015" max="11015" width="16.7109375" style="124" customWidth="1"/>
    <col min="11016" max="11016" width="11.42578125" style="124"/>
    <col min="11017" max="11017" width="13.42578125" style="124" customWidth="1"/>
    <col min="11018" max="11018" width="26.140625" style="124" bestFit="1" customWidth="1"/>
    <col min="11019" max="11019" width="15.85546875" style="124" customWidth="1"/>
    <col min="11020" max="11020" width="16.7109375" style="124" customWidth="1"/>
    <col min="11021" max="11021" width="16.85546875" style="124" customWidth="1"/>
    <col min="11022" max="11264" width="11.42578125" style="124"/>
    <col min="11265" max="11265" width="40.7109375" style="124" bestFit="1" customWidth="1"/>
    <col min="11266" max="11267" width="10.28515625" style="124" customWidth="1"/>
    <col min="11268" max="11268" width="11.5703125" style="124" customWidth="1"/>
    <col min="11269" max="11269" width="15.7109375" style="124" customWidth="1"/>
    <col min="11270" max="11270" width="12" style="124" customWidth="1"/>
    <col min="11271" max="11271" width="16.7109375" style="124" customWidth="1"/>
    <col min="11272" max="11272" width="11.42578125" style="124"/>
    <col min="11273" max="11273" width="13.42578125" style="124" customWidth="1"/>
    <col min="11274" max="11274" width="26.140625" style="124" bestFit="1" customWidth="1"/>
    <col min="11275" max="11275" width="15.85546875" style="124" customWidth="1"/>
    <col min="11276" max="11276" width="16.7109375" style="124" customWidth="1"/>
    <col min="11277" max="11277" width="16.85546875" style="124" customWidth="1"/>
    <col min="11278" max="11520" width="11.42578125" style="124"/>
    <col min="11521" max="11521" width="40.7109375" style="124" bestFit="1" customWidth="1"/>
    <col min="11522" max="11523" width="10.28515625" style="124" customWidth="1"/>
    <col min="11524" max="11524" width="11.5703125" style="124" customWidth="1"/>
    <col min="11525" max="11525" width="15.7109375" style="124" customWidth="1"/>
    <col min="11526" max="11526" width="12" style="124" customWidth="1"/>
    <col min="11527" max="11527" width="16.7109375" style="124" customWidth="1"/>
    <col min="11528" max="11528" width="11.42578125" style="124"/>
    <col min="11529" max="11529" width="13.42578125" style="124" customWidth="1"/>
    <col min="11530" max="11530" width="26.140625" style="124" bestFit="1" customWidth="1"/>
    <col min="11531" max="11531" width="15.85546875" style="124" customWidth="1"/>
    <col min="11532" max="11532" width="16.7109375" style="124" customWidth="1"/>
    <col min="11533" max="11533" width="16.85546875" style="124" customWidth="1"/>
    <col min="11534" max="11776" width="11.42578125" style="124"/>
    <col min="11777" max="11777" width="40.7109375" style="124" bestFit="1" customWidth="1"/>
    <col min="11778" max="11779" width="10.28515625" style="124" customWidth="1"/>
    <col min="11780" max="11780" width="11.5703125" style="124" customWidth="1"/>
    <col min="11781" max="11781" width="15.7109375" style="124" customWidth="1"/>
    <col min="11782" max="11782" width="12" style="124" customWidth="1"/>
    <col min="11783" max="11783" width="16.7109375" style="124" customWidth="1"/>
    <col min="11784" max="11784" width="11.42578125" style="124"/>
    <col min="11785" max="11785" width="13.42578125" style="124" customWidth="1"/>
    <col min="11786" max="11786" width="26.140625" style="124" bestFit="1" customWidth="1"/>
    <col min="11787" max="11787" width="15.85546875" style="124" customWidth="1"/>
    <col min="11788" max="11788" width="16.7109375" style="124" customWidth="1"/>
    <col min="11789" max="11789" width="16.85546875" style="124" customWidth="1"/>
    <col min="11790" max="12032" width="11.42578125" style="124"/>
    <col min="12033" max="12033" width="40.7109375" style="124" bestFit="1" customWidth="1"/>
    <col min="12034" max="12035" width="10.28515625" style="124" customWidth="1"/>
    <col min="12036" max="12036" width="11.5703125" style="124" customWidth="1"/>
    <col min="12037" max="12037" width="15.7109375" style="124" customWidth="1"/>
    <col min="12038" max="12038" width="12" style="124" customWidth="1"/>
    <col min="12039" max="12039" width="16.7109375" style="124" customWidth="1"/>
    <col min="12040" max="12040" width="11.42578125" style="124"/>
    <col min="12041" max="12041" width="13.42578125" style="124" customWidth="1"/>
    <col min="12042" max="12042" width="26.140625" style="124" bestFit="1" customWidth="1"/>
    <col min="12043" max="12043" width="15.85546875" style="124" customWidth="1"/>
    <col min="12044" max="12044" width="16.7109375" style="124" customWidth="1"/>
    <col min="12045" max="12045" width="16.85546875" style="124" customWidth="1"/>
    <col min="12046" max="12288" width="11.42578125" style="124"/>
    <col min="12289" max="12289" width="40.7109375" style="124" bestFit="1" customWidth="1"/>
    <col min="12290" max="12291" width="10.28515625" style="124" customWidth="1"/>
    <col min="12292" max="12292" width="11.5703125" style="124" customWidth="1"/>
    <col min="12293" max="12293" width="15.7109375" style="124" customWidth="1"/>
    <col min="12294" max="12294" width="12" style="124" customWidth="1"/>
    <col min="12295" max="12295" width="16.7109375" style="124" customWidth="1"/>
    <col min="12296" max="12296" width="11.42578125" style="124"/>
    <col min="12297" max="12297" width="13.42578125" style="124" customWidth="1"/>
    <col min="12298" max="12298" width="26.140625" style="124" bestFit="1" customWidth="1"/>
    <col min="12299" max="12299" width="15.85546875" style="124" customWidth="1"/>
    <col min="12300" max="12300" width="16.7109375" style="124" customWidth="1"/>
    <col min="12301" max="12301" width="16.85546875" style="124" customWidth="1"/>
    <col min="12302" max="12544" width="11.42578125" style="124"/>
    <col min="12545" max="12545" width="40.7109375" style="124" bestFit="1" customWidth="1"/>
    <col min="12546" max="12547" width="10.28515625" style="124" customWidth="1"/>
    <col min="12548" max="12548" width="11.5703125" style="124" customWidth="1"/>
    <col min="12549" max="12549" width="15.7109375" style="124" customWidth="1"/>
    <col min="12550" max="12550" width="12" style="124" customWidth="1"/>
    <col min="12551" max="12551" width="16.7109375" style="124" customWidth="1"/>
    <col min="12552" max="12552" width="11.42578125" style="124"/>
    <col min="12553" max="12553" width="13.42578125" style="124" customWidth="1"/>
    <col min="12554" max="12554" width="26.140625" style="124" bestFit="1" customWidth="1"/>
    <col min="12555" max="12555" width="15.85546875" style="124" customWidth="1"/>
    <col min="12556" max="12556" width="16.7109375" style="124" customWidth="1"/>
    <col min="12557" max="12557" width="16.85546875" style="124" customWidth="1"/>
    <col min="12558" max="12800" width="11.42578125" style="124"/>
    <col min="12801" max="12801" width="40.7109375" style="124" bestFit="1" customWidth="1"/>
    <col min="12802" max="12803" width="10.28515625" style="124" customWidth="1"/>
    <col min="12804" max="12804" width="11.5703125" style="124" customWidth="1"/>
    <col min="12805" max="12805" width="15.7109375" style="124" customWidth="1"/>
    <col min="12806" max="12806" width="12" style="124" customWidth="1"/>
    <col min="12807" max="12807" width="16.7109375" style="124" customWidth="1"/>
    <col min="12808" max="12808" width="11.42578125" style="124"/>
    <col min="12809" max="12809" width="13.42578125" style="124" customWidth="1"/>
    <col min="12810" max="12810" width="26.140625" style="124" bestFit="1" customWidth="1"/>
    <col min="12811" max="12811" width="15.85546875" style="124" customWidth="1"/>
    <col min="12812" max="12812" width="16.7109375" style="124" customWidth="1"/>
    <col min="12813" max="12813" width="16.85546875" style="124" customWidth="1"/>
    <col min="12814" max="13056" width="11.42578125" style="124"/>
    <col min="13057" max="13057" width="40.7109375" style="124" bestFit="1" customWidth="1"/>
    <col min="13058" max="13059" width="10.28515625" style="124" customWidth="1"/>
    <col min="13060" max="13060" width="11.5703125" style="124" customWidth="1"/>
    <col min="13061" max="13061" width="15.7109375" style="124" customWidth="1"/>
    <col min="13062" max="13062" width="12" style="124" customWidth="1"/>
    <col min="13063" max="13063" width="16.7109375" style="124" customWidth="1"/>
    <col min="13064" max="13064" width="11.42578125" style="124"/>
    <col min="13065" max="13065" width="13.42578125" style="124" customWidth="1"/>
    <col min="13066" max="13066" width="26.140625" style="124" bestFit="1" customWidth="1"/>
    <col min="13067" max="13067" width="15.85546875" style="124" customWidth="1"/>
    <col min="13068" max="13068" width="16.7109375" style="124" customWidth="1"/>
    <col min="13069" max="13069" width="16.85546875" style="124" customWidth="1"/>
    <col min="13070" max="13312" width="11.42578125" style="124"/>
    <col min="13313" max="13313" width="40.7109375" style="124" bestFit="1" customWidth="1"/>
    <col min="13314" max="13315" width="10.28515625" style="124" customWidth="1"/>
    <col min="13316" max="13316" width="11.5703125" style="124" customWidth="1"/>
    <col min="13317" max="13317" width="15.7109375" style="124" customWidth="1"/>
    <col min="13318" max="13318" width="12" style="124" customWidth="1"/>
    <col min="13319" max="13319" width="16.7109375" style="124" customWidth="1"/>
    <col min="13320" max="13320" width="11.42578125" style="124"/>
    <col min="13321" max="13321" width="13.42578125" style="124" customWidth="1"/>
    <col min="13322" max="13322" width="26.140625" style="124" bestFit="1" customWidth="1"/>
    <col min="13323" max="13323" width="15.85546875" style="124" customWidth="1"/>
    <col min="13324" max="13324" width="16.7109375" style="124" customWidth="1"/>
    <col min="13325" max="13325" width="16.85546875" style="124" customWidth="1"/>
    <col min="13326" max="13568" width="11.42578125" style="124"/>
    <col min="13569" max="13569" width="40.7109375" style="124" bestFit="1" customWidth="1"/>
    <col min="13570" max="13571" width="10.28515625" style="124" customWidth="1"/>
    <col min="13572" max="13572" width="11.5703125" style="124" customWidth="1"/>
    <col min="13573" max="13573" width="15.7109375" style="124" customWidth="1"/>
    <col min="13574" max="13574" width="12" style="124" customWidth="1"/>
    <col min="13575" max="13575" width="16.7109375" style="124" customWidth="1"/>
    <col min="13576" max="13576" width="11.42578125" style="124"/>
    <col min="13577" max="13577" width="13.42578125" style="124" customWidth="1"/>
    <col min="13578" max="13578" width="26.140625" style="124" bestFit="1" customWidth="1"/>
    <col min="13579" max="13579" width="15.85546875" style="124" customWidth="1"/>
    <col min="13580" max="13580" width="16.7109375" style="124" customWidth="1"/>
    <col min="13581" max="13581" width="16.85546875" style="124" customWidth="1"/>
    <col min="13582" max="13824" width="11.42578125" style="124"/>
    <col min="13825" max="13825" width="40.7109375" style="124" bestFit="1" customWidth="1"/>
    <col min="13826" max="13827" width="10.28515625" style="124" customWidth="1"/>
    <col min="13828" max="13828" width="11.5703125" style="124" customWidth="1"/>
    <col min="13829" max="13829" width="15.7109375" style="124" customWidth="1"/>
    <col min="13830" max="13830" width="12" style="124" customWidth="1"/>
    <col min="13831" max="13831" width="16.7109375" style="124" customWidth="1"/>
    <col min="13832" max="13832" width="11.42578125" style="124"/>
    <col min="13833" max="13833" width="13.42578125" style="124" customWidth="1"/>
    <col min="13834" max="13834" width="26.140625" style="124" bestFit="1" customWidth="1"/>
    <col min="13835" max="13835" width="15.85546875" style="124" customWidth="1"/>
    <col min="13836" max="13836" width="16.7109375" style="124" customWidth="1"/>
    <col min="13837" max="13837" width="16.85546875" style="124" customWidth="1"/>
    <col min="13838" max="14080" width="11.42578125" style="124"/>
    <col min="14081" max="14081" width="40.7109375" style="124" bestFit="1" customWidth="1"/>
    <col min="14082" max="14083" width="10.28515625" style="124" customWidth="1"/>
    <col min="14084" max="14084" width="11.5703125" style="124" customWidth="1"/>
    <col min="14085" max="14085" width="15.7109375" style="124" customWidth="1"/>
    <col min="14086" max="14086" width="12" style="124" customWidth="1"/>
    <col min="14087" max="14087" width="16.7109375" style="124" customWidth="1"/>
    <col min="14088" max="14088" width="11.42578125" style="124"/>
    <col min="14089" max="14089" width="13.42578125" style="124" customWidth="1"/>
    <col min="14090" max="14090" width="26.140625" style="124" bestFit="1" customWidth="1"/>
    <col min="14091" max="14091" width="15.85546875" style="124" customWidth="1"/>
    <col min="14092" max="14092" width="16.7109375" style="124" customWidth="1"/>
    <col min="14093" max="14093" width="16.85546875" style="124" customWidth="1"/>
    <col min="14094" max="14336" width="11.42578125" style="124"/>
    <col min="14337" max="14337" width="40.7109375" style="124" bestFit="1" customWidth="1"/>
    <col min="14338" max="14339" width="10.28515625" style="124" customWidth="1"/>
    <col min="14340" max="14340" width="11.5703125" style="124" customWidth="1"/>
    <col min="14341" max="14341" width="15.7109375" style="124" customWidth="1"/>
    <col min="14342" max="14342" width="12" style="124" customWidth="1"/>
    <col min="14343" max="14343" width="16.7109375" style="124" customWidth="1"/>
    <col min="14344" max="14344" width="11.42578125" style="124"/>
    <col min="14345" max="14345" width="13.42578125" style="124" customWidth="1"/>
    <col min="14346" max="14346" width="26.140625" style="124" bestFit="1" customWidth="1"/>
    <col min="14347" max="14347" width="15.85546875" style="124" customWidth="1"/>
    <col min="14348" max="14348" width="16.7109375" style="124" customWidth="1"/>
    <col min="14349" max="14349" width="16.85546875" style="124" customWidth="1"/>
    <col min="14350" max="14592" width="11.42578125" style="124"/>
    <col min="14593" max="14593" width="40.7109375" style="124" bestFit="1" customWidth="1"/>
    <col min="14594" max="14595" width="10.28515625" style="124" customWidth="1"/>
    <col min="14596" max="14596" width="11.5703125" style="124" customWidth="1"/>
    <col min="14597" max="14597" width="15.7109375" style="124" customWidth="1"/>
    <col min="14598" max="14598" width="12" style="124" customWidth="1"/>
    <col min="14599" max="14599" width="16.7109375" style="124" customWidth="1"/>
    <col min="14600" max="14600" width="11.42578125" style="124"/>
    <col min="14601" max="14601" width="13.42578125" style="124" customWidth="1"/>
    <col min="14602" max="14602" width="26.140625" style="124" bestFit="1" customWidth="1"/>
    <col min="14603" max="14603" width="15.85546875" style="124" customWidth="1"/>
    <col min="14604" max="14604" width="16.7109375" style="124" customWidth="1"/>
    <col min="14605" max="14605" width="16.85546875" style="124" customWidth="1"/>
    <col min="14606" max="14848" width="11.42578125" style="124"/>
    <col min="14849" max="14849" width="40.7109375" style="124" bestFit="1" customWidth="1"/>
    <col min="14850" max="14851" width="10.28515625" style="124" customWidth="1"/>
    <col min="14852" max="14852" width="11.5703125" style="124" customWidth="1"/>
    <col min="14853" max="14853" width="15.7109375" style="124" customWidth="1"/>
    <col min="14854" max="14854" width="12" style="124" customWidth="1"/>
    <col min="14855" max="14855" width="16.7109375" style="124" customWidth="1"/>
    <col min="14856" max="14856" width="11.42578125" style="124"/>
    <col min="14857" max="14857" width="13.42578125" style="124" customWidth="1"/>
    <col min="14858" max="14858" width="26.140625" style="124" bestFit="1" customWidth="1"/>
    <col min="14859" max="14859" width="15.85546875" style="124" customWidth="1"/>
    <col min="14860" max="14860" width="16.7109375" style="124" customWidth="1"/>
    <col min="14861" max="14861" width="16.85546875" style="124" customWidth="1"/>
    <col min="14862" max="15104" width="11.42578125" style="124"/>
    <col min="15105" max="15105" width="40.7109375" style="124" bestFit="1" customWidth="1"/>
    <col min="15106" max="15107" width="10.28515625" style="124" customWidth="1"/>
    <col min="15108" max="15108" width="11.5703125" style="124" customWidth="1"/>
    <col min="15109" max="15109" width="15.7109375" style="124" customWidth="1"/>
    <col min="15110" max="15110" width="12" style="124" customWidth="1"/>
    <col min="15111" max="15111" width="16.7109375" style="124" customWidth="1"/>
    <col min="15112" max="15112" width="11.42578125" style="124"/>
    <col min="15113" max="15113" width="13.42578125" style="124" customWidth="1"/>
    <col min="15114" max="15114" width="26.140625" style="124" bestFit="1" customWidth="1"/>
    <col min="15115" max="15115" width="15.85546875" style="124" customWidth="1"/>
    <col min="15116" max="15116" width="16.7109375" style="124" customWidth="1"/>
    <col min="15117" max="15117" width="16.85546875" style="124" customWidth="1"/>
    <col min="15118" max="15360" width="11.42578125" style="124"/>
    <col min="15361" max="15361" width="40.7109375" style="124" bestFit="1" customWidth="1"/>
    <col min="15362" max="15363" width="10.28515625" style="124" customWidth="1"/>
    <col min="15364" max="15364" width="11.5703125" style="124" customWidth="1"/>
    <col min="15365" max="15365" width="15.7109375" style="124" customWidth="1"/>
    <col min="15366" max="15366" width="12" style="124" customWidth="1"/>
    <col min="15367" max="15367" width="16.7109375" style="124" customWidth="1"/>
    <col min="15368" max="15368" width="11.42578125" style="124"/>
    <col min="15369" max="15369" width="13.42578125" style="124" customWidth="1"/>
    <col min="15370" max="15370" width="26.140625" style="124" bestFit="1" customWidth="1"/>
    <col min="15371" max="15371" width="15.85546875" style="124" customWidth="1"/>
    <col min="15372" max="15372" width="16.7109375" style="124" customWidth="1"/>
    <col min="15373" max="15373" width="16.85546875" style="124" customWidth="1"/>
    <col min="15374" max="15616" width="11.42578125" style="124"/>
    <col min="15617" max="15617" width="40.7109375" style="124" bestFit="1" customWidth="1"/>
    <col min="15618" max="15619" width="10.28515625" style="124" customWidth="1"/>
    <col min="15620" max="15620" width="11.5703125" style="124" customWidth="1"/>
    <col min="15621" max="15621" width="15.7109375" style="124" customWidth="1"/>
    <col min="15622" max="15622" width="12" style="124" customWidth="1"/>
    <col min="15623" max="15623" width="16.7109375" style="124" customWidth="1"/>
    <col min="15624" max="15624" width="11.42578125" style="124"/>
    <col min="15625" max="15625" width="13.42578125" style="124" customWidth="1"/>
    <col min="15626" max="15626" width="26.140625" style="124" bestFit="1" customWidth="1"/>
    <col min="15627" max="15627" width="15.85546875" style="124" customWidth="1"/>
    <col min="15628" max="15628" width="16.7109375" style="124" customWidth="1"/>
    <col min="15629" max="15629" width="16.85546875" style="124" customWidth="1"/>
    <col min="15630" max="15872" width="11.42578125" style="124"/>
    <col min="15873" max="15873" width="40.7109375" style="124" bestFit="1" customWidth="1"/>
    <col min="15874" max="15875" width="10.28515625" style="124" customWidth="1"/>
    <col min="15876" max="15876" width="11.5703125" style="124" customWidth="1"/>
    <col min="15877" max="15877" width="15.7109375" style="124" customWidth="1"/>
    <col min="15878" max="15878" width="12" style="124" customWidth="1"/>
    <col min="15879" max="15879" width="16.7109375" style="124" customWidth="1"/>
    <col min="15880" max="15880" width="11.42578125" style="124"/>
    <col min="15881" max="15881" width="13.42578125" style="124" customWidth="1"/>
    <col min="15882" max="15882" width="26.140625" style="124" bestFit="1" customWidth="1"/>
    <col min="15883" max="15883" width="15.85546875" style="124" customWidth="1"/>
    <col min="15884" max="15884" width="16.7109375" style="124" customWidth="1"/>
    <col min="15885" max="15885" width="16.85546875" style="124" customWidth="1"/>
    <col min="15886" max="16128" width="11.42578125" style="124"/>
    <col min="16129" max="16129" width="40.7109375" style="124" bestFit="1" customWidth="1"/>
    <col min="16130" max="16131" width="10.28515625" style="124" customWidth="1"/>
    <col min="16132" max="16132" width="11.5703125" style="124" customWidth="1"/>
    <col min="16133" max="16133" width="15.7109375" style="124" customWidth="1"/>
    <col min="16134" max="16134" width="12" style="124" customWidth="1"/>
    <col min="16135" max="16135" width="16.7109375" style="124" customWidth="1"/>
    <col min="16136" max="16136" width="11.42578125" style="124"/>
    <col min="16137" max="16137" width="13.42578125" style="124" customWidth="1"/>
    <col min="16138" max="16138" width="26.140625" style="124" bestFit="1" customWidth="1"/>
    <col min="16139" max="16139" width="15.85546875" style="124" customWidth="1"/>
    <col min="16140" max="16140" width="16.7109375" style="124" customWidth="1"/>
    <col min="16141" max="16141" width="16.85546875" style="124" customWidth="1"/>
    <col min="16142" max="16384" width="11.42578125" style="124"/>
  </cols>
  <sheetData>
    <row r="2" spans="1:13" ht="9" customHeight="1"/>
    <row r="3" spans="1:13">
      <c r="A3" s="935" t="s">
        <v>558</v>
      </c>
      <c r="B3" s="935"/>
      <c r="C3" s="935"/>
      <c r="D3" s="935"/>
      <c r="E3" s="935"/>
      <c r="F3" s="935"/>
      <c r="G3" s="935"/>
      <c r="H3" s="935"/>
      <c r="I3" s="935"/>
      <c r="J3" s="935"/>
      <c r="K3" s="935"/>
      <c r="L3" s="935"/>
      <c r="M3" s="935"/>
    </row>
    <row r="4" spans="1:13">
      <c r="A4" s="640"/>
      <c r="B4" s="125"/>
      <c r="C4" s="640"/>
      <c r="D4" s="640"/>
      <c r="E4" s="640"/>
      <c r="F4" s="640"/>
      <c r="G4" s="640"/>
      <c r="H4" s="640"/>
      <c r="I4" s="640"/>
      <c r="J4" s="640"/>
      <c r="K4" s="640"/>
      <c r="L4" s="125"/>
      <c r="M4" s="640" t="s">
        <v>152</v>
      </c>
    </row>
    <row r="5" spans="1:13">
      <c r="A5" s="935" t="s">
        <v>748</v>
      </c>
      <c r="B5" s="935"/>
      <c r="C5" s="935"/>
      <c r="D5" s="935"/>
      <c r="E5" s="935"/>
      <c r="F5" s="935"/>
      <c r="G5" s="935"/>
      <c r="H5" s="935"/>
      <c r="I5" s="935"/>
      <c r="J5" s="935"/>
      <c r="K5" s="935"/>
      <c r="L5" s="935"/>
      <c r="M5" s="935"/>
    </row>
    <row r="6" spans="1:13">
      <c r="A6" s="125"/>
      <c r="B6" s="125"/>
      <c r="C6" s="640"/>
      <c r="D6" s="126"/>
      <c r="E6" s="936" t="s">
        <v>323</v>
      </c>
      <c r="F6" s="936"/>
      <c r="G6" s="936"/>
      <c r="H6" s="936"/>
      <c r="I6" s="936"/>
      <c r="J6" s="640"/>
      <c r="K6" s="640"/>
      <c r="L6" s="125"/>
      <c r="M6" s="125"/>
    </row>
    <row r="7" spans="1:13">
      <c r="A7" s="935" t="s">
        <v>153</v>
      </c>
      <c r="B7" s="935"/>
      <c r="C7" s="935"/>
      <c r="D7" s="935"/>
      <c r="E7" s="935"/>
      <c r="F7" s="935"/>
      <c r="G7" s="935"/>
      <c r="H7" s="935"/>
      <c r="I7" s="935"/>
      <c r="J7" s="935"/>
      <c r="K7" s="935"/>
      <c r="L7" s="935"/>
      <c r="M7" s="935"/>
    </row>
    <row r="8" spans="1:13">
      <c r="A8" s="935" t="s">
        <v>154</v>
      </c>
      <c r="B8" s="935"/>
      <c r="C8" s="935"/>
      <c r="D8" s="935"/>
      <c r="E8" s="935"/>
      <c r="F8" s="935"/>
      <c r="G8" s="935"/>
      <c r="H8" s="935"/>
      <c r="I8" s="935"/>
      <c r="J8" s="935"/>
      <c r="K8" s="935"/>
      <c r="L8" s="935"/>
      <c r="M8" s="935"/>
    </row>
    <row r="10" spans="1:13">
      <c r="A10" s="127"/>
      <c r="B10" s="128"/>
      <c r="C10" s="129"/>
      <c r="D10" s="129"/>
      <c r="E10" s="129"/>
      <c r="F10" s="129"/>
      <c r="G10" s="129"/>
      <c r="H10" s="129"/>
      <c r="I10" s="934" t="s">
        <v>155</v>
      </c>
      <c r="J10" s="934"/>
      <c r="K10" s="934"/>
      <c r="L10" s="934"/>
      <c r="M10" s="934"/>
    </row>
    <row r="11" spans="1:13">
      <c r="A11" s="130" t="s">
        <v>156</v>
      </c>
      <c r="B11" s="125"/>
      <c r="C11" s="131" t="s">
        <v>157</v>
      </c>
      <c r="D11" s="131"/>
      <c r="E11" s="131" t="s">
        <v>157</v>
      </c>
      <c r="F11" s="131" t="s">
        <v>157</v>
      </c>
      <c r="G11" s="131" t="s">
        <v>157</v>
      </c>
      <c r="H11" s="131" t="s">
        <v>158</v>
      </c>
      <c r="I11" s="130"/>
      <c r="J11" s="130"/>
      <c r="K11" s="130"/>
      <c r="L11" s="125"/>
      <c r="M11" s="132"/>
    </row>
    <row r="12" spans="1:13">
      <c r="A12" s="130" t="s">
        <v>159</v>
      </c>
      <c r="B12" s="125"/>
      <c r="C12" s="131" t="s">
        <v>160</v>
      </c>
      <c r="D12" s="131"/>
      <c r="E12" s="131" t="s">
        <v>161</v>
      </c>
      <c r="F12" s="131" t="s">
        <v>162</v>
      </c>
      <c r="G12" s="131" t="s">
        <v>163</v>
      </c>
      <c r="H12" s="131" t="s">
        <v>164</v>
      </c>
      <c r="I12" s="130" t="s">
        <v>165</v>
      </c>
      <c r="J12" s="130" t="s">
        <v>166</v>
      </c>
      <c r="K12" s="130"/>
      <c r="L12" s="926" t="s">
        <v>167</v>
      </c>
      <c r="M12" s="926"/>
    </row>
    <row r="13" spans="1:13">
      <c r="A13" s="133" t="s">
        <v>168</v>
      </c>
      <c r="B13" s="134" t="s">
        <v>169</v>
      </c>
      <c r="C13" s="135" t="s">
        <v>170</v>
      </c>
      <c r="D13" s="135" t="s">
        <v>21</v>
      </c>
      <c r="E13" s="135" t="s">
        <v>18</v>
      </c>
      <c r="F13" s="135" t="s">
        <v>171</v>
      </c>
      <c r="G13" s="135" t="s">
        <v>172</v>
      </c>
      <c r="H13" s="135" t="s">
        <v>173</v>
      </c>
      <c r="I13" s="133" t="s">
        <v>174</v>
      </c>
      <c r="J13" s="133" t="s">
        <v>175</v>
      </c>
      <c r="K13" s="133" t="s">
        <v>176</v>
      </c>
      <c r="L13" s="134" t="s">
        <v>177</v>
      </c>
      <c r="M13" s="133" t="s">
        <v>178</v>
      </c>
    </row>
    <row r="14" spans="1:13">
      <c r="A14" s="136"/>
      <c r="B14" s="137"/>
      <c r="C14" s="137"/>
      <c r="D14" s="137"/>
      <c r="E14" s="137"/>
      <c r="F14" s="137"/>
      <c r="G14" s="137"/>
      <c r="H14" s="137"/>
      <c r="I14" s="137"/>
      <c r="J14" s="137"/>
      <c r="K14" s="137"/>
      <c r="L14" s="137"/>
      <c r="M14" s="137"/>
    </row>
    <row r="15" spans="1:13">
      <c r="A15" s="142" t="s">
        <v>179</v>
      </c>
      <c r="B15" s="137"/>
      <c r="C15" s="137"/>
      <c r="D15" s="137"/>
      <c r="E15" s="137"/>
      <c r="F15" s="137"/>
      <c r="G15" s="137"/>
      <c r="H15" s="137"/>
      <c r="I15" s="137"/>
      <c r="J15" s="137"/>
      <c r="K15" s="137"/>
      <c r="L15" s="137"/>
      <c r="M15" s="137"/>
    </row>
    <row r="16" spans="1:13">
      <c r="A16" s="138"/>
      <c r="B16" s="139"/>
      <c r="C16" s="139"/>
      <c r="D16" s="139"/>
      <c r="E16" s="139"/>
      <c r="F16" s="139"/>
      <c r="G16" s="139"/>
      <c r="H16" s="139"/>
      <c r="I16" s="139"/>
      <c r="J16" s="139"/>
      <c r="K16" s="139"/>
      <c r="L16" s="139"/>
      <c r="M16" s="139"/>
    </row>
    <row r="17" spans="1:14">
      <c r="A17" s="136"/>
      <c r="B17" s="927" t="s">
        <v>150</v>
      </c>
      <c r="C17" s="928"/>
      <c r="D17" s="928"/>
      <c r="E17" s="928"/>
      <c r="F17" s="928"/>
      <c r="G17" s="137"/>
      <c r="H17" s="140"/>
      <c r="I17" s="140"/>
      <c r="J17" s="140"/>
      <c r="K17" s="140"/>
      <c r="L17" s="140"/>
      <c r="M17" s="140"/>
    </row>
    <row r="18" spans="1:14">
      <c r="A18" s="136" t="s">
        <v>151</v>
      </c>
      <c r="B18" s="929"/>
      <c r="C18" s="930"/>
      <c r="D18" s="930"/>
      <c r="E18" s="930"/>
      <c r="F18" s="930"/>
      <c r="G18" s="139"/>
      <c r="H18" s="140"/>
      <c r="I18" s="140"/>
      <c r="J18" s="140"/>
      <c r="K18" s="140"/>
      <c r="L18" s="140"/>
      <c r="M18" s="140"/>
    </row>
    <row r="19" spans="1:14">
      <c r="A19" s="136" t="s">
        <v>180</v>
      </c>
      <c r="B19" s="929"/>
      <c r="C19" s="930"/>
      <c r="D19" s="930"/>
      <c r="E19" s="930"/>
      <c r="F19" s="930"/>
      <c r="G19" s="139"/>
      <c r="H19" s="140"/>
      <c r="I19" s="140"/>
      <c r="J19" s="140"/>
      <c r="K19" s="140"/>
      <c r="L19" s="140"/>
      <c r="M19" s="140"/>
    </row>
    <row r="20" spans="1:14">
      <c r="A20" s="138"/>
      <c r="B20" s="931"/>
      <c r="C20" s="932"/>
      <c r="D20" s="932"/>
      <c r="E20" s="932"/>
      <c r="F20" s="932"/>
      <c r="G20" s="141"/>
      <c r="H20" s="141"/>
      <c r="I20" s="153"/>
      <c r="J20" s="141"/>
      <c r="K20" s="141"/>
      <c r="L20" s="141"/>
      <c r="M20" s="141"/>
    </row>
    <row r="21" spans="1:14">
      <c r="A21" s="136"/>
      <c r="B21" s="137"/>
      <c r="C21" s="137"/>
      <c r="D21" s="137"/>
      <c r="E21" s="137"/>
      <c r="F21" s="137"/>
      <c r="G21" s="137"/>
      <c r="H21" s="148"/>
      <c r="I21" s="688"/>
      <c r="J21" s="149"/>
      <c r="K21" s="137"/>
      <c r="L21" s="137"/>
      <c r="M21" s="137"/>
    </row>
    <row r="22" spans="1:14">
      <c r="A22" s="142" t="s">
        <v>181</v>
      </c>
      <c r="B22" s="137"/>
      <c r="C22" s="137"/>
      <c r="D22" s="137"/>
      <c r="E22" s="137"/>
      <c r="F22" s="137"/>
      <c r="G22" s="137"/>
      <c r="H22" s="148"/>
      <c r="I22" s="624"/>
      <c r="J22" s="149"/>
      <c r="K22" s="137"/>
      <c r="L22" s="137"/>
      <c r="M22" s="137"/>
    </row>
    <row r="23" spans="1:14">
      <c r="A23" s="136"/>
      <c r="B23" s="137"/>
      <c r="C23" s="137"/>
      <c r="D23" s="137"/>
      <c r="E23" s="137"/>
      <c r="F23" s="137"/>
      <c r="G23" s="137"/>
      <c r="H23" s="148"/>
      <c r="I23" s="624"/>
      <c r="J23" s="149"/>
      <c r="K23" s="137"/>
      <c r="L23" s="137"/>
      <c r="M23" s="143"/>
    </row>
    <row r="24" spans="1:14">
      <c r="A24" s="136" t="s">
        <v>363</v>
      </c>
      <c r="B24" s="137" t="s">
        <v>42</v>
      </c>
      <c r="C24" s="403">
        <v>1000</v>
      </c>
      <c r="D24" s="137">
        <v>97</v>
      </c>
      <c r="E24" s="137">
        <f>C24*D24</f>
        <v>97000</v>
      </c>
      <c r="F24" s="137"/>
      <c r="G24" s="143">
        <v>97000</v>
      </c>
      <c r="H24" s="137">
        <v>0</v>
      </c>
      <c r="I24" s="144">
        <v>97</v>
      </c>
      <c r="J24" s="137" t="s">
        <v>364</v>
      </c>
      <c r="K24" s="137">
        <v>100000</v>
      </c>
      <c r="L24" s="414">
        <v>-3638</v>
      </c>
      <c r="M24" s="143">
        <v>76362</v>
      </c>
      <c r="N24" s="124" t="s">
        <v>745</v>
      </c>
    </row>
    <row r="25" spans="1:14">
      <c r="A25" s="595" t="s">
        <v>714</v>
      </c>
      <c r="B25" s="689" t="s">
        <v>42</v>
      </c>
      <c r="C25" s="622">
        <v>1000</v>
      </c>
      <c r="D25" s="137">
        <v>28</v>
      </c>
      <c r="E25" s="137">
        <v>28000</v>
      </c>
      <c r="F25" s="137"/>
      <c r="G25" s="137">
        <v>415125</v>
      </c>
      <c r="H25" s="137">
        <v>0</v>
      </c>
      <c r="I25" s="137"/>
      <c r="J25" s="137" t="s">
        <v>715</v>
      </c>
      <c r="K25" s="137">
        <v>200000</v>
      </c>
      <c r="L25" s="137">
        <v>-24923</v>
      </c>
      <c r="M25" s="143">
        <v>70495</v>
      </c>
      <c r="N25" s="124" t="s">
        <v>746</v>
      </c>
    </row>
    <row r="26" spans="1:14">
      <c r="A26" s="625" t="s">
        <v>716</v>
      </c>
      <c r="B26" s="689" t="s">
        <v>717</v>
      </c>
      <c r="C26" s="622">
        <v>1000</v>
      </c>
      <c r="D26" s="137">
        <v>150</v>
      </c>
      <c r="E26" s="137">
        <f>+C26*D26</f>
        <v>150000</v>
      </c>
      <c r="F26" s="137"/>
      <c r="G26" s="137">
        <f>+E26</f>
        <v>150000</v>
      </c>
      <c r="H26" s="137">
        <v>0</v>
      </c>
      <c r="I26" s="137"/>
      <c r="J26" s="137" t="s">
        <v>718</v>
      </c>
      <c r="K26" s="137">
        <v>1860000</v>
      </c>
      <c r="L26" s="137">
        <v>-474607</v>
      </c>
      <c r="M26" s="143">
        <v>2670000</v>
      </c>
      <c r="N26" s="124" t="s">
        <v>747</v>
      </c>
    </row>
    <row r="27" spans="1:14">
      <c r="A27" s="623"/>
      <c r="B27" s="624"/>
      <c r="C27" s="149"/>
      <c r="D27" s="145">
        <f>SUM(D24:D26)</f>
        <v>275</v>
      </c>
      <c r="E27" s="145">
        <f>SUM(E24:E26)</f>
        <v>275000</v>
      </c>
      <c r="F27" s="137"/>
      <c r="G27" s="145">
        <f>SUM(G24:G26)</f>
        <v>662125</v>
      </c>
      <c r="H27" s="137">
        <v>0</v>
      </c>
      <c r="I27" s="146">
        <f>SUM(I24:I26)</f>
        <v>97</v>
      </c>
      <c r="J27" s="137"/>
      <c r="K27" s="143"/>
      <c r="L27" s="147"/>
      <c r="M27" s="147"/>
    </row>
    <row r="28" spans="1:14">
      <c r="A28" s="136"/>
      <c r="C28" s="150"/>
      <c r="D28" s="137"/>
      <c r="E28" s="137"/>
      <c r="F28" s="148"/>
      <c r="G28" s="137"/>
      <c r="H28" s="153"/>
      <c r="I28" s="624"/>
      <c r="J28" s="149"/>
      <c r="K28" s="137"/>
      <c r="L28" s="137"/>
      <c r="M28" s="137"/>
    </row>
    <row r="29" spans="1:14">
      <c r="A29" s="136"/>
      <c r="B29" s="137"/>
      <c r="C29" s="137"/>
      <c r="D29" s="137"/>
      <c r="E29" s="137"/>
      <c r="F29" s="148"/>
      <c r="G29" s="137"/>
      <c r="H29" s="153"/>
      <c r="I29" s="624"/>
      <c r="J29" s="149"/>
      <c r="K29" s="137"/>
      <c r="L29" s="137"/>
      <c r="M29" s="137"/>
    </row>
    <row r="30" spans="1:14">
      <c r="A30" s="136"/>
      <c r="B30" s="137"/>
      <c r="C30" s="137"/>
      <c r="D30" s="145">
        <f>SUM(D28:D29)</f>
        <v>0</v>
      </c>
      <c r="E30" s="145">
        <f>SUM(E28:E29)</f>
        <v>0</v>
      </c>
      <c r="F30" s="137"/>
      <c r="G30" s="145">
        <f>SUM(G28:G29)</f>
        <v>0</v>
      </c>
      <c r="H30" s="153"/>
      <c r="I30" s="690">
        <v>0</v>
      </c>
      <c r="J30" s="149"/>
      <c r="K30" s="137"/>
      <c r="L30" s="137"/>
      <c r="M30" s="137"/>
    </row>
    <row r="31" spans="1:14">
      <c r="A31" s="136"/>
      <c r="B31" s="137"/>
      <c r="C31" s="137"/>
      <c r="D31" s="137"/>
      <c r="E31" s="137"/>
      <c r="F31" s="137"/>
      <c r="G31" s="137"/>
      <c r="H31" s="149"/>
      <c r="I31" s="151"/>
      <c r="J31" s="137"/>
      <c r="K31" s="137"/>
      <c r="L31" s="137"/>
      <c r="M31" s="137"/>
    </row>
    <row r="32" spans="1:14" ht="9" customHeight="1">
      <c r="A32" s="138"/>
      <c r="B32" s="139"/>
      <c r="C32" s="152"/>
      <c r="D32" s="152"/>
      <c r="E32" s="152"/>
      <c r="F32" s="152"/>
      <c r="G32" s="152"/>
      <c r="H32" s="152"/>
      <c r="I32" s="152"/>
      <c r="J32" s="139"/>
      <c r="K32" s="139"/>
      <c r="L32" s="139"/>
      <c r="M32" s="139"/>
    </row>
    <row r="33" spans="1:13">
      <c r="A33" s="136" t="s">
        <v>182</v>
      </c>
      <c r="B33" s="153"/>
      <c r="C33" s="153"/>
      <c r="D33" s="153"/>
      <c r="E33" s="153"/>
      <c r="F33" s="153"/>
      <c r="G33" s="137"/>
      <c r="H33" s="153"/>
      <c r="I33" s="153"/>
      <c r="J33" s="153"/>
      <c r="K33" s="153"/>
      <c r="L33" s="153"/>
      <c r="M33" s="153"/>
    </row>
    <row r="34" spans="1:13">
      <c r="A34" s="136" t="s">
        <v>183</v>
      </c>
      <c r="B34" s="153"/>
      <c r="C34" s="153"/>
      <c r="D34" s="153"/>
      <c r="E34" s="153"/>
      <c r="F34" s="153"/>
      <c r="G34" s="139"/>
      <c r="H34" s="153"/>
      <c r="I34" s="153"/>
      <c r="J34" s="153"/>
      <c r="K34" s="153"/>
      <c r="L34" s="153"/>
      <c r="M34" s="153"/>
    </row>
    <row r="35" spans="1:13">
      <c r="A35" s="136"/>
      <c r="B35" s="154"/>
      <c r="C35" s="154"/>
      <c r="D35" s="154"/>
      <c r="E35" s="154"/>
      <c r="F35" s="154"/>
      <c r="G35" s="137"/>
      <c r="H35" s="154"/>
      <c r="I35" s="154"/>
      <c r="J35" s="154"/>
      <c r="K35" s="154"/>
      <c r="L35" s="154"/>
      <c r="M35" s="154"/>
    </row>
    <row r="36" spans="1:13">
      <c r="A36" s="136" t="s">
        <v>151</v>
      </c>
      <c r="F36" s="140"/>
      <c r="G36" s="691">
        <f>+G27</f>
        <v>662125</v>
      </c>
    </row>
    <row r="37" spans="1:13">
      <c r="A37" s="138"/>
      <c r="G37" s="139"/>
    </row>
    <row r="38" spans="1:13">
      <c r="A38" s="155"/>
      <c r="B38" s="156"/>
      <c r="C38" s="156"/>
      <c r="D38" s="156"/>
      <c r="E38" s="156"/>
      <c r="F38" s="156"/>
      <c r="G38" s="143"/>
    </row>
    <row r="39" spans="1:13">
      <c r="A39" s="155" t="s">
        <v>180</v>
      </c>
      <c r="B39" s="156"/>
      <c r="C39" s="156"/>
      <c r="D39" s="156"/>
      <c r="E39" s="156"/>
      <c r="F39" s="156"/>
      <c r="G39" s="691">
        <f>+G27</f>
        <v>662125</v>
      </c>
    </row>
    <row r="40" spans="1:13">
      <c r="A40" s="157"/>
      <c r="B40" s="156"/>
      <c r="C40" s="156"/>
      <c r="D40" s="156"/>
      <c r="E40" s="156"/>
      <c r="F40" s="156"/>
      <c r="G40" s="158"/>
    </row>
    <row r="41" spans="1:13">
      <c r="F41" s="159"/>
    </row>
    <row r="42" spans="1:13">
      <c r="F42" s="159"/>
    </row>
    <row r="44" spans="1:13">
      <c r="A44" s="923"/>
      <c r="B44" s="923"/>
      <c r="F44" s="924"/>
      <c r="G44" s="924"/>
      <c r="K44" s="924"/>
      <c r="L44" s="924"/>
    </row>
    <row r="45" spans="1:13">
      <c r="A45" s="923" t="s">
        <v>69</v>
      </c>
      <c r="B45" s="923"/>
      <c r="F45" s="924" t="s">
        <v>133</v>
      </c>
      <c r="G45" s="924"/>
      <c r="K45" s="933" t="s">
        <v>740</v>
      </c>
      <c r="L45" s="933"/>
      <c r="M45" s="933"/>
    </row>
    <row r="46" spans="1:13">
      <c r="A46" s="923"/>
      <c r="B46" s="923"/>
      <c r="F46" s="924"/>
      <c r="G46" s="924"/>
    </row>
    <row r="47" spans="1:13">
      <c r="F47" s="924"/>
      <c r="G47" s="924"/>
    </row>
    <row r="54" spans="1:13">
      <c r="A54" s="925"/>
      <c r="B54" s="925"/>
      <c r="C54" s="925"/>
      <c r="D54" s="925"/>
      <c r="E54" s="925"/>
      <c r="F54" s="925"/>
      <c r="G54" s="925"/>
      <c r="H54" s="925"/>
      <c r="I54" s="925"/>
      <c r="J54" s="925"/>
      <c r="K54" s="925"/>
      <c r="L54" s="925"/>
      <c r="M54" s="925"/>
    </row>
  </sheetData>
  <mergeCells count="18">
    <mergeCell ref="I10:M10"/>
    <mergeCell ref="A3:M3"/>
    <mergeCell ref="A5:M5"/>
    <mergeCell ref="E6:I6"/>
    <mergeCell ref="A7:M7"/>
    <mergeCell ref="A8:M8"/>
    <mergeCell ref="A46:B46"/>
    <mergeCell ref="F46:G46"/>
    <mergeCell ref="F47:G47"/>
    <mergeCell ref="A54:M54"/>
    <mergeCell ref="L12:M12"/>
    <mergeCell ref="B17:F20"/>
    <mergeCell ref="A44:B44"/>
    <mergeCell ref="F44:G44"/>
    <mergeCell ref="K44:L44"/>
    <mergeCell ref="A45:B45"/>
    <mergeCell ref="F45:G45"/>
    <mergeCell ref="K45:M45"/>
  </mergeCells>
  <pageMargins left="0.70866141732283472" right="0.70866141732283472" top="1.3385826771653544" bottom="0.74803149606299213" header="0.31496062992125984" footer="0.31496062992125984"/>
  <pageSetup paperSize="9" scale="6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F63"/>
  <sheetViews>
    <sheetView workbookViewId="0">
      <selection activeCell="A5" sqref="A5"/>
    </sheetView>
  </sheetViews>
  <sheetFormatPr baseColWidth="10" defaultRowHeight="14.25"/>
  <cols>
    <col min="1" max="1" width="49.7109375" style="161" customWidth="1"/>
    <col min="2" max="3" width="25.7109375" style="161" customWidth="1"/>
    <col min="4" max="4" width="1.85546875" style="161" customWidth="1"/>
    <col min="5" max="6" width="0" style="161" hidden="1" customWidth="1"/>
    <col min="7" max="16384" width="11.42578125" style="161"/>
  </cols>
  <sheetData>
    <row r="1" spans="1:6" ht="15">
      <c r="A1" s="160" t="s">
        <v>70</v>
      </c>
      <c r="B1" s="160"/>
      <c r="C1" s="160"/>
    </row>
    <row r="2" spans="1:6">
      <c r="A2" s="941" t="s">
        <v>556</v>
      </c>
      <c r="B2" s="941"/>
      <c r="C2" s="941"/>
    </row>
    <row r="3" spans="1:6">
      <c r="A3" s="942" t="s">
        <v>748</v>
      </c>
      <c r="B3" s="942"/>
      <c r="C3" s="942"/>
    </row>
    <row r="4" spans="1:6">
      <c r="A4" s="941" t="s">
        <v>320</v>
      </c>
      <c r="B4" s="941"/>
      <c r="C4" s="941"/>
    </row>
    <row r="5" spans="1:6" ht="15">
      <c r="A5" s="162"/>
      <c r="B5" s="162"/>
      <c r="C5" s="163" t="s">
        <v>185</v>
      </c>
    </row>
    <row r="6" spans="1:6">
      <c r="A6" s="942" t="s">
        <v>186</v>
      </c>
      <c r="B6" s="942"/>
      <c r="C6" s="942"/>
    </row>
    <row r="7" spans="1:6" ht="15" customHeight="1">
      <c r="A7" s="943"/>
      <c r="B7" s="943"/>
      <c r="C7" s="943"/>
    </row>
    <row r="8" spans="1:6">
      <c r="A8" s="937" t="s">
        <v>149</v>
      </c>
      <c r="B8" s="164" t="s">
        <v>157</v>
      </c>
      <c r="C8" s="164" t="s">
        <v>157</v>
      </c>
    </row>
    <row r="9" spans="1:6">
      <c r="A9" s="938"/>
      <c r="B9" s="165" t="s">
        <v>187</v>
      </c>
      <c r="C9" s="165" t="s">
        <v>187</v>
      </c>
    </row>
    <row r="10" spans="1:6">
      <c r="A10" s="939"/>
      <c r="B10" s="166">
        <v>43190</v>
      </c>
      <c r="C10" s="166">
        <v>42825</v>
      </c>
    </row>
    <row r="11" spans="1:6" ht="15">
      <c r="A11" s="167"/>
      <c r="B11" s="168"/>
      <c r="C11" s="168"/>
      <c r="E11" s="169" t="s">
        <v>188</v>
      </c>
      <c r="F11" s="170"/>
    </row>
    <row r="12" spans="1:6" ht="15">
      <c r="A12" s="171" t="s">
        <v>189</v>
      </c>
      <c r="B12" s="168"/>
      <c r="C12" s="168"/>
      <c r="E12" s="172" t="s">
        <v>190</v>
      </c>
      <c r="F12" s="170">
        <v>0</v>
      </c>
    </row>
    <row r="13" spans="1:6" ht="15">
      <c r="A13" s="167"/>
      <c r="B13" s="168"/>
      <c r="C13" s="168"/>
      <c r="E13" s="172" t="s">
        <v>191</v>
      </c>
      <c r="F13" s="170">
        <f>[1]ACTIVO!$I$17</f>
        <v>0</v>
      </c>
    </row>
    <row r="14" spans="1:6" ht="15">
      <c r="A14" s="173" t="s">
        <v>192</v>
      </c>
      <c r="B14" s="168"/>
      <c r="C14" s="168"/>
      <c r="E14" s="172" t="s">
        <v>193</v>
      </c>
      <c r="F14" s="170">
        <v>0</v>
      </c>
    </row>
    <row r="15" spans="1:6" ht="15">
      <c r="A15" s="174"/>
      <c r="B15" s="168"/>
      <c r="C15" s="168"/>
      <c r="E15" s="172" t="s">
        <v>194</v>
      </c>
      <c r="F15" s="170">
        <f>[1]ACTIVO!$I$19</f>
        <v>0</v>
      </c>
    </row>
    <row r="16" spans="1:6" ht="15">
      <c r="A16" s="167" t="s">
        <v>195</v>
      </c>
      <c r="B16" s="168">
        <v>0</v>
      </c>
      <c r="C16" s="168">
        <v>0</v>
      </c>
      <c r="E16" s="172" t="s">
        <v>196</v>
      </c>
      <c r="F16" s="170">
        <f>[1]ACTIVO!$I$20</f>
        <v>0</v>
      </c>
    </row>
    <row r="17" spans="1:6" ht="15">
      <c r="A17" s="167"/>
      <c r="B17" s="168"/>
      <c r="C17" s="168"/>
      <c r="E17" s="175" t="s">
        <v>197</v>
      </c>
      <c r="F17" s="176">
        <f>[1]ACTIVO!$I$27</f>
        <v>21921682</v>
      </c>
    </row>
    <row r="18" spans="1:6" ht="15">
      <c r="A18" s="167" t="s">
        <v>184</v>
      </c>
      <c r="B18" s="168">
        <v>0</v>
      </c>
      <c r="C18" s="168">
        <v>0</v>
      </c>
      <c r="E18" s="175" t="s">
        <v>198</v>
      </c>
      <c r="F18" s="176">
        <f>[1]ACTIVO!$I$28</f>
        <v>305600654</v>
      </c>
    </row>
    <row r="19" spans="1:6" ht="15">
      <c r="A19" s="167"/>
      <c r="B19" s="168"/>
      <c r="C19" s="168"/>
    </row>
    <row r="20" spans="1:6" ht="15">
      <c r="A20" s="167" t="s">
        <v>184</v>
      </c>
      <c r="B20" s="168">
        <v>0</v>
      </c>
      <c r="C20" s="168">
        <v>0</v>
      </c>
    </row>
    <row r="21" spans="1:6" ht="15">
      <c r="A21" s="167"/>
      <c r="B21" s="177"/>
      <c r="C21" s="177"/>
    </row>
    <row r="22" spans="1:6" ht="16.5" customHeight="1">
      <c r="A22" s="167" t="s">
        <v>199</v>
      </c>
      <c r="B22" s="168">
        <f>SUM(B12:B21)</f>
        <v>0</v>
      </c>
      <c r="C22" s="168">
        <f>SUM(C16:C20)</f>
        <v>0</v>
      </c>
    </row>
    <row r="23" spans="1:6" ht="15">
      <c r="A23" s="167"/>
      <c r="B23" s="168"/>
      <c r="C23" s="168"/>
    </row>
    <row r="24" spans="1:6" ht="15">
      <c r="A24" s="167" t="s">
        <v>200</v>
      </c>
      <c r="B24" s="168"/>
      <c r="C24" s="178">
        <v>0</v>
      </c>
    </row>
    <row r="25" spans="1:6" ht="15">
      <c r="A25" s="167"/>
      <c r="B25" s="177"/>
      <c r="C25" s="177"/>
    </row>
    <row r="26" spans="1:6" ht="15">
      <c r="A26" s="167" t="s">
        <v>199</v>
      </c>
      <c r="B26" s="168">
        <f>SUM(B22:B25)</f>
        <v>0</v>
      </c>
      <c r="C26" s="168">
        <f>SUM(C22:C24)</f>
        <v>0</v>
      </c>
    </row>
    <row r="27" spans="1:6" ht="15">
      <c r="A27" s="167"/>
      <c r="B27" s="168"/>
      <c r="C27" s="168"/>
    </row>
    <row r="28" spans="1:6" ht="15" customHeight="1">
      <c r="A28" s="171" t="s">
        <v>201</v>
      </c>
      <c r="B28" s="944" t="s">
        <v>150</v>
      </c>
      <c r="C28" s="945"/>
    </row>
    <row r="29" spans="1:6" ht="15">
      <c r="A29" s="167"/>
      <c r="B29" s="944"/>
      <c r="C29" s="945"/>
    </row>
    <row r="30" spans="1:6" ht="15">
      <c r="A30" s="173" t="s">
        <v>202</v>
      </c>
      <c r="B30" s="944"/>
      <c r="C30" s="945"/>
    </row>
    <row r="31" spans="1:6" ht="15">
      <c r="A31" s="174"/>
      <c r="B31" s="944"/>
      <c r="C31" s="945"/>
    </row>
    <row r="32" spans="1:6" ht="15">
      <c r="A32" s="167" t="s">
        <v>184</v>
      </c>
      <c r="B32" s="944"/>
      <c r="C32" s="945"/>
    </row>
    <row r="33" spans="1:3" ht="15">
      <c r="A33" s="167" t="s">
        <v>184</v>
      </c>
      <c r="B33" s="944"/>
      <c r="C33" s="945"/>
    </row>
    <row r="34" spans="1:3" ht="15">
      <c r="A34" s="167" t="s">
        <v>184</v>
      </c>
      <c r="B34" s="944"/>
      <c r="C34" s="945"/>
    </row>
    <row r="35" spans="1:3" ht="15">
      <c r="A35" s="167" t="s">
        <v>184</v>
      </c>
      <c r="B35" s="944"/>
      <c r="C35" s="945"/>
    </row>
    <row r="36" spans="1:3" ht="15">
      <c r="A36" s="167" t="s">
        <v>184</v>
      </c>
      <c r="B36" s="944"/>
      <c r="C36" s="945"/>
    </row>
    <row r="37" spans="1:3" ht="15">
      <c r="A37" s="167"/>
      <c r="B37" s="177"/>
      <c r="C37" s="177"/>
    </row>
    <row r="38" spans="1:3" ht="15">
      <c r="A38" s="167" t="s">
        <v>199</v>
      </c>
      <c r="B38" s="168">
        <f>SUM(B32:B37)</f>
        <v>0</v>
      </c>
      <c r="C38" s="168">
        <f>SUM(C32:C37)</f>
        <v>0</v>
      </c>
    </row>
    <row r="39" spans="1:3" ht="15">
      <c r="A39" s="167"/>
      <c r="B39" s="168"/>
      <c r="C39" s="168"/>
    </row>
    <row r="40" spans="1:3" ht="16.5" customHeight="1">
      <c r="A40" s="179" t="s">
        <v>203</v>
      </c>
      <c r="B40" s="180"/>
      <c r="C40" s="180"/>
    </row>
    <row r="41" spans="1:3" ht="16.5" customHeight="1">
      <c r="A41" s="179" t="s">
        <v>204</v>
      </c>
      <c r="B41" s="178"/>
      <c r="C41" s="178"/>
    </row>
    <row r="42" spans="1:3" ht="16.5" customHeight="1">
      <c r="A42" s="167" t="s">
        <v>205</v>
      </c>
      <c r="B42" s="180"/>
      <c r="C42" s="180"/>
    </row>
    <row r="43" spans="1:3" ht="16.5" customHeight="1">
      <c r="A43" s="179"/>
      <c r="B43" s="181"/>
      <c r="C43" s="182"/>
    </row>
    <row r="44" spans="1:3" ht="16.5" customHeight="1">
      <c r="A44" s="167" t="s">
        <v>199</v>
      </c>
      <c r="B44" s="183">
        <f>B40+B41+B42</f>
        <v>0</v>
      </c>
      <c r="C44" s="183">
        <f>C40+C41+C42</f>
        <v>0</v>
      </c>
    </row>
    <row r="45" spans="1:3" ht="16.5" customHeight="1">
      <c r="A45" s="179"/>
      <c r="B45" s="181"/>
      <c r="C45" s="181"/>
    </row>
    <row r="46" spans="1:3" ht="15">
      <c r="A46" s="167" t="s">
        <v>199</v>
      </c>
      <c r="B46" s="168">
        <f>B38+B44</f>
        <v>0</v>
      </c>
      <c r="C46" s="168">
        <f>C38+C44</f>
        <v>0</v>
      </c>
    </row>
    <row r="47" spans="1:3" ht="15">
      <c r="A47" s="167"/>
      <c r="B47" s="168"/>
      <c r="C47" s="168"/>
    </row>
    <row r="48" spans="1:3">
      <c r="A48" s="184" t="s">
        <v>206</v>
      </c>
      <c r="B48" s="185"/>
      <c r="C48" s="185">
        <f>+C26+C46</f>
        <v>0</v>
      </c>
    </row>
    <row r="49" spans="1:3" ht="15">
      <c r="A49" s="160"/>
      <c r="B49" s="160"/>
      <c r="C49" s="160"/>
    </row>
    <row r="50" spans="1:3" ht="15">
      <c r="A50" s="160"/>
      <c r="B50" s="160"/>
      <c r="C50" s="160"/>
    </row>
    <row r="51" spans="1:3" ht="15">
      <c r="A51" s="160"/>
      <c r="B51" s="160"/>
      <c r="C51" s="160"/>
    </row>
    <row r="52" spans="1:3" ht="15">
      <c r="A52" s="162"/>
      <c r="B52" s="162"/>
      <c r="C52" s="162"/>
    </row>
    <row r="53" spans="1:3" ht="15.75">
      <c r="A53" s="419" t="s">
        <v>69</v>
      </c>
      <c r="B53" s="419" t="s">
        <v>133</v>
      </c>
      <c r="C53" s="419" t="s">
        <v>740</v>
      </c>
    </row>
    <row r="54" spans="1:3" ht="15">
      <c r="A54" s="162"/>
      <c r="B54" s="162"/>
      <c r="C54" s="160"/>
    </row>
    <row r="55" spans="1:3" ht="15">
      <c r="A55" s="160"/>
      <c r="B55" s="162"/>
      <c r="C55" s="160"/>
    </row>
    <row r="63" spans="1:3" ht="16.5">
      <c r="A63" s="940"/>
      <c r="B63" s="940"/>
      <c r="C63" s="940"/>
    </row>
  </sheetData>
  <mergeCells count="8">
    <mergeCell ref="A8:A10"/>
    <mergeCell ref="A63:C63"/>
    <mergeCell ref="A2:C2"/>
    <mergeCell ref="A3:C3"/>
    <mergeCell ref="A4:C4"/>
    <mergeCell ref="A6:C6"/>
    <mergeCell ref="A7:C7"/>
    <mergeCell ref="B28:C36"/>
  </mergeCells>
  <pageMargins left="0.70866141732283472" right="0.94488188976377963" top="1.3385826771653544" bottom="0.74803149606299213" header="0.31496062992125984" footer="0.31496062992125984"/>
  <pageSetup paperSize="9" scale="7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I61"/>
  <sheetViews>
    <sheetView workbookViewId="0">
      <selection activeCell="A4" sqref="A4"/>
    </sheetView>
  </sheetViews>
  <sheetFormatPr baseColWidth="10" defaultRowHeight="15"/>
  <cols>
    <col min="1" max="1" width="32.140625" style="186" customWidth="1"/>
    <col min="2" max="3" width="17.5703125" style="186" customWidth="1"/>
    <col min="4" max="4" width="18.28515625" style="186" customWidth="1"/>
    <col min="5" max="5" width="17.5703125" style="186" customWidth="1"/>
    <col min="6" max="6" width="18.5703125" style="186" customWidth="1"/>
    <col min="7" max="7" width="17.85546875" style="186" customWidth="1"/>
    <col min="8" max="8" width="16" style="186" bestFit="1" customWidth="1"/>
    <col min="9" max="256" width="11.42578125" style="186"/>
    <col min="257" max="257" width="32.140625" style="186" customWidth="1"/>
    <col min="258" max="259" width="17.5703125" style="186" customWidth="1"/>
    <col min="260" max="260" width="18.28515625" style="186" customWidth="1"/>
    <col min="261" max="261" width="17.5703125" style="186" customWidth="1"/>
    <col min="262" max="262" width="18.5703125" style="186" customWidth="1"/>
    <col min="263" max="263" width="17.85546875" style="186" customWidth="1"/>
    <col min="264" max="264" width="16" style="186" bestFit="1" customWidth="1"/>
    <col min="265" max="512" width="11.42578125" style="186"/>
    <col min="513" max="513" width="32.140625" style="186" customWidth="1"/>
    <col min="514" max="515" width="17.5703125" style="186" customWidth="1"/>
    <col min="516" max="516" width="18.28515625" style="186" customWidth="1"/>
    <col min="517" max="517" width="17.5703125" style="186" customWidth="1"/>
    <col min="518" max="518" width="18.5703125" style="186" customWidth="1"/>
    <col min="519" max="519" width="17.85546875" style="186" customWidth="1"/>
    <col min="520" max="520" width="16" style="186" bestFit="1" customWidth="1"/>
    <col min="521" max="768" width="11.42578125" style="186"/>
    <col min="769" max="769" width="32.140625" style="186" customWidth="1"/>
    <col min="770" max="771" width="17.5703125" style="186" customWidth="1"/>
    <col min="772" max="772" width="18.28515625" style="186" customWidth="1"/>
    <col min="773" max="773" width="17.5703125" style="186" customWidth="1"/>
    <col min="774" max="774" width="18.5703125" style="186" customWidth="1"/>
    <col min="775" max="775" width="17.85546875" style="186" customWidth="1"/>
    <col min="776" max="776" width="16" style="186" bestFit="1" customWidth="1"/>
    <col min="777" max="1024" width="11.42578125" style="186"/>
    <col min="1025" max="1025" width="32.140625" style="186" customWidth="1"/>
    <col min="1026" max="1027" width="17.5703125" style="186" customWidth="1"/>
    <col min="1028" max="1028" width="18.28515625" style="186" customWidth="1"/>
    <col min="1029" max="1029" width="17.5703125" style="186" customWidth="1"/>
    <col min="1030" max="1030" width="18.5703125" style="186" customWidth="1"/>
    <col min="1031" max="1031" width="17.85546875" style="186" customWidth="1"/>
    <col min="1032" max="1032" width="16" style="186" bestFit="1" customWidth="1"/>
    <col min="1033" max="1280" width="11.42578125" style="186"/>
    <col min="1281" max="1281" width="32.140625" style="186" customWidth="1"/>
    <col min="1282" max="1283" width="17.5703125" style="186" customWidth="1"/>
    <col min="1284" max="1284" width="18.28515625" style="186" customWidth="1"/>
    <col min="1285" max="1285" width="17.5703125" style="186" customWidth="1"/>
    <col min="1286" max="1286" width="18.5703125" style="186" customWidth="1"/>
    <col min="1287" max="1287" width="17.85546875" style="186" customWidth="1"/>
    <col min="1288" max="1288" width="16" style="186" bestFit="1" customWidth="1"/>
    <col min="1289" max="1536" width="11.42578125" style="186"/>
    <col min="1537" max="1537" width="32.140625" style="186" customWidth="1"/>
    <col min="1538" max="1539" width="17.5703125" style="186" customWidth="1"/>
    <col min="1540" max="1540" width="18.28515625" style="186" customWidth="1"/>
    <col min="1541" max="1541" width="17.5703125" style="186" customWidth="1"/>
    <col min="1542" max="1542" width="18.5703125" style="186" customWidth="1"/>
    <col min="1543" max="1543" width="17.85546875" style="186" customWidth="1"/>
    <col min="1544" max="1544" width="16" style="186" bestFit="1" customWidth="1"/>
    <col min="1545" max="1792" width="11.42578125" style="186"/>
    <col min="1793" max="1793" width="32.140625" style="186" customWidth="1"/>
    <col min="1794" max="1795" width="17.5703125" style="186" customWidth="1"/>
    <col min="1796" max="1796" width="18.28515625" style="186" customWidth="1"/>
    <col min="1797" max="1797" width="17.5703125" style="186" customWidth="1"/>
    <col min="1798" max="1798" width="18.5703125" style="186" customWidth="1"/>
    <col min="1799" max="1799" width="17.85546875" style="186" customWidth="1"/>
    <col min="1800" max="1800" width="16" style="186" bestFit="1" customWidth="1"/>
    <col min="1801" max="2048" width="11.42578125" style="186"/>
    <col min="2049" max="2049" width="32.140625" style="186" customWidth="1"/>
    <col min="2050" max="2051" width="17.5703125" style="186" customWidth="1"/>
    <col min="2052" max="2052" width="18.28515625" style="186" customWidth="1"/>
    <col min="2053" max="2053" width="17.5703125" style="186" customWidth="1"/>
    <col min="2054" max="2054" width="18.5703125" style="186" customWidth="1"/>
    <col min="2055" max="2055" width="17.85546875" style="186" customWidth="1"/>
    <col min="2056" max="2056" width="16" style="186" bestFit="1" customWidth="1"/>
    <col min="2057" max="2304" width="11.42578125" style="186"/>
    <col min="2305" max="2305" width="32.140625" style="186" customWidth="1"/>
    <col min="2306" max="2307" width="17.5703125" style="186" customWidth="1"/>
    <col min="2308" max="2308" width="18.28515625" style="186" customWidth="1"/>
    <col min="2309" max="2309" width="17.5703125" style="186" customWidth="1"/>
    <col min="2310" max="2310" width="18.5703125" style="186" customWidth="1"/>
    <col min="2311" max="2311" width="17.85546875" style="186" customWidth="1"/>
    <col min="2312" max="2312" width="16" style="186" bestFit="1" customWidth="1"/>
    <col min="2313" max="2560" width="11.42578125" style="186"/>
    <col min="2561" max="2561" width="32.140625" style="186" customWidth="1"/>
    <col min="2562" max="2563" width="17.5703125" style="186" customWidth="1"/>
    <col min="2564" max="2564" width="18.28515625" style="186" customWidth="1"/>
    <col min="2565" max="2565" width="17.5703125" style="186" customWidth="1"/>
    <col min="2566" max="2566" width="18.5703125" style="186" customWidth="1"/>
    <col min="2567" max="2567" width="17.85546875" style="186" customWidth="1"/>
    <col min="2568" max="2568" width="16" style="186" bestFit="1" customWidth="1"/>
    <col min="2569" max="2816" width="11.42578125" style="186"/>
    <col min="2817" max="2817" width="32.140625" style="186" customWidth="1"/>
    <col min="2818" max="2819" width="17.5703125" style="186" customWidth="1"/>
    <col min="2820" max="2820" width="18.28515625" style="186" customWidth="1"/>
    <col min="2821" max="2821" width="17.5703125" style="186" customWidth="1"/>
    <col min="2822" max="2822" width="18.5703125" style="186" customWidth="1"/>
    <col min="2823" max="2823" width="17.85546875" style="186" customWidth="1"/>
    <col min="2824" max="2824" width="16" style="186" bestFit="1" customWidth="1"/>
    <col min="2825" max="3072" width="11.42578125" style="186"/>
    <col min="3073" max="3073" width="32.140625" style="186" customWidth="1"/>
    <col min="3074" max="3075" width="17.5703125" style="186" customWidth="1"/>
    <col min="3076" max="3076" width="18.28515625" style="186" customWidth="1"/>
    <col min="3077" max="3077" width="17.5703125" style="186" customWidth="1"/>
    <col min="3078" max="3078" width="18.5703125" style="186" customWidth="1"/>
    <col min="3079" max="3079" width="17.85546875" style="186" customWidth="1"/>
    <col min="3080" max="3080" width="16" style="186" bestFit="1" customWidth="1"/>
    <col min="3081" max="3328" width="11.42578125" style="186"/>
    <col min="3329" max="3329" width="32.140625" style="186" customWidth="1"/>
    <col min="3330" max="3331" width="17.5703125" style="186" customWidth="1"/>
    <col min="3332" max="3332" width="18.28515625" style="186" customWidth="1"/>
    <col min="3333" max="3333" width="17.5703125" style="186" customWidth="1"/>
    <col min="3334" max="3334" width="18.5703125" style="186" customWidth="1"/>
    <col min="3335" max="3335" width="17.85546875" style="186" customWidth="1"/>
    <col min="3336" max="3336" width="16" style="186" bestFit="1" customWidth="1"/>
    <col min="3337" max="3584" width="11.42578125" style="186"/>
    <col min="3585" max="3585" width="32.140625" style="186" customWidth="1"/>
    <col min="3586" max="3587" width="17.5703125" style="186" customWidth="1"/>
    <col min="3588" max="3588" width="18.28515625" style="186" customWidth="1"/>
    <col min="3589" max="3589" width="17.5703125" style="186" customWidth="1"/>
    <col min="3590" max="3590" width="18.5703125" style="186" customWidth="1"/>
    <col min="3591" max="3591" width="17.85546875" style="186" customWidth="1"/>
    <col min="3592" max="3592" width="16" style="186" bestFit="1" customWidth="1"/>
    <col min="3593" max="3840" width="11.42578125" style="186"/>
    <col min="3841" max="3841" width="32.140625" style="186" customWidth="1"/>
    <col min="3842" max="3843" width="17.5703125" style="186" customWidth="1"/>
    <col min="3844" max="3844" width="18.28515625" style="186" customWidth="1"/>
    <col min="3845" max="3845" width="17.5703125" style="186" customWidth="1"/>
    <col min="3846" max="3846" width="18.5703125" style="186" customWidth="1"/>
    <col min="3847" max="3847" width="17.85546875" style="186" customWidth="1"/>
    <col min="3848" max="3848" width="16" style="186" bestFit="1" customWidth="1"/>
    <col min="3849" max="4096" width="11.42578125" style="186"/>
    <col min="4097" max="4097" width="32.140625" style="186" customWidth="1"/>
    <col min="4098" max="4099" width="17.5703125" style="186" customWidth="1"/>
    <col min="4100" max="4100" width="18.28515625" style="186" customWidth="1"/>
    <col min="4101" max="4101" width="17.5703125" style="186" customWidth="1"/>
    <col min="4102" max="4102" width="18.5703125" style="186" customWidth="1"/>
    <col min="4103" max="4103" width="17.85546875" style="186" customWidth="1"/>
    <col min="4104" max="4104" width="16" style="186" bestFit="1" customWidth="1"/>
    <col min="4105" max="4352" width="11.42578125" style="186"/>
    <col min="4353" max="4353" width="32.140625" style="186" customWidth="1"/>
    <col min="4354" max="4355" width="17.5703125" style="186" customWidth="1"/>
    <col min="4356" max="4356" width="18.28515625" style="186" customWidth="1"/>
    <col min="4357" max="4357" width="17.5703125" style="186" customWidth="1"/>
    <col min="4358" max="4358" width="18.5703125" style="186" customWidth="1"/>
    <col min="4359" max="4359" width="17.85546875" style="186" customWidth="1"/>
    <col min="4360" max="4360" width="16" style="186" bestFit="1" customWidth="1"/>
    <col min="4361" max="4608" width="11.42578125" style="186"/>
    <col min="4609" max="4609" width="32.140625" style="186" customWidth="1"/>
    <col min="4610" max="4611" width="17.5703125" style="186" customWidth="1"/>
    <col min="4612" max="4612" width="18.28515625" style="186" customWidth="1"/>
    <col min="4613" max="4613" width="17.5703125" style="186" customWidth="1"/>
    <col min="4614" max="4614" width="18.5703125" style="186" customWidth="1"/>
    <col min="4615" max="4615" width="17.85546875" style="186" customWidth="1"/>
    <col min="4616" max="4616" width="16" style="186" bestFit="1" customWidth="1"/>
    <col min="4617" max="4864" width="11.42578125" style="186"/>
    <col min="4865" max="4865" width="32.140625" style="186" customWidth="1"/>
    <col min="4866" max="4867" width="17.5703125" style="186" customWidth="1"/>
    <col min="4868" max="4868" width="18.28515625" style="186" customWidth="1"/>
    <col min="4869" max="4869" width="17.5703125" style="186" customWidth="1"/>
    <col min="4870" max="4870" width="18.5703125" style="186" customWidth="1"/>
    <col min="4871" max="4871" width="17.85546875" style="186" customWidth="1"/>
    <col min="4872" max="4872" width="16" style="186" bestFit="1" customWidth="1"/>
    <col min="4873" max="5120" width="11.42578125" style="186"/>
    <col min="5121" max="5121" width="32.140625" style="186" customWidth="1"/>
    <col min="5122" max="5123" width="17.5703125" style="186" customWidth="1"/>
    <col min="5124" max="5124" width="18.28515625" style="186" customWidth="1"/>
    <col min="5125" max="5125" width="17.5703125" style="186" customWidth="1"/>
    <col min="5126" max="5126" width="18.5703125" style="186" customWidth="1"/>
    <col min="5127" max="5127" width="17.85546875" style="186" customWidth="1"/>
    <col min="5128" max="5128" width="16" style="186" bestFit="1" customWidth="1"/>
    <col min="5129" max="5376" width="11.42578125" style="186"/>
    <col min="5377" max="5377" width="32.140625" style="186" customWidth="1"/>
    <col min="5378" max="5379" width="17.5703125" style="186" customWidth="1"/>
    <col min="5380" max="5380" width="18.28515625" style="186" customWidth="1"/>
    <col min="5381" max="5381" width="17.5703125" style="186" customWidth="1"/>
    <col min="5382" max="5382" width="18.5703125" style="186" customWidth="1"/>
    <col min="5383" max="5383" width="17.85546875" style="186" customWidth="1"/>
    <col min="5384" max="5384" width="16" style="186" bestFit="1" customWidth="1"/>
    <col min="5385" max="5632" width="11.42578125" style="186"/>
    <col min="5633" max="5633" width="32.140625" style="186" customWidth="1"/>
    <col min="5634" max="5635" width="17.5703125" style="186" customWidth="1"/>
    <col min="5636" max="5636" width="18.28515625" style="186" customWidth="1"/>
    <col min="5637" max="5637" width="17.5703125" style="186" customWidth="1"/>
    <col min="5638" max="5638" width="18.5703125" style="186" customWidth="1"/>
    <col min="5639" max="5639" width="17.85546875" style="186" customWidth="1"/>
    <col min="5640" max="5640" width="16" style="186" bestFit="1" customWidth="1"/>
    <col min="5641" max="5888" width="11.42578125" style="186"/>
    <col min="5889" max="5889" width="32.140625" style="186" customWidth="1"/>
    <col min="5890" max="5891" width="17.5703125" style="186" customWidth="1"/>
    <col min="5892" max="5892" width="18.28515625" style="186" customWidth="1"/>
    <col min="5893" max="5893" width="17.5703125" style="186" customWidth="1"/>
    <col min="5894" max="5894" width="18.5703125" style="186" customWidth="1"/>
    <col min="5895" max="5895" width="17.85546875" style="186" customWidth="1"/>
    <col min="5896" max="5896" width="16" style="186" bestFit="1" customWidth="1"/>
    <col min="5897" max="6144" width="11.42578125" style="186"/>
    <col min="6145" max="6145" width="32.140625" style="186" customWidth="1"/>
    <col min="6146" max="6147" width="17.5703125" style="186" customWidth="1"/>
    <col min="6148" max="6148" width="18.28515625" style="186" customWidth="1"/>
    <col min="6149" max="6149" width="17.5703125" style="186" customWidth="1"/>
    <col min="6150" max="6150" width="18.5703125" style="186" customWidth="1"/>
    <col min="6151" max="6151" width="17.85546875" style="186" customWidth="1"/>
    <col min="6152" max="6152" width="16" style="186" bestFit="1" customWidth="1"/>
    <col min="6153" max="6400" width="11.42578125" style="186"/>
    <col min="6401" max="6401" width="32.140625" style="186" customWidth="1"/>
    <col min="6402" max="6403" width="17.5703125" style="186" customWidth="1"/>
    <col min="6404" max="6404" width="18.28515625" style="186" customWidth="1"/>
    <col min="6405" max="6405" width="17.5703125" style="186" customWidth="1"/>
    <col min="6406" max="6406" width="18.5703125" style="186" customWidth="1"/>
    <col min="6407" max="6407" width="17.85546875" style="186" customWidth="1"/>
    <col min="6408" max="6408" width="16" style="186" bestFit="1" customWidth="1"/>
    <col min="6409" max="6656" width="11.42578125" style="186"/>
    <col min="6657" max="6657" width="32.140625" style="186" customWidth="1"/>
    <col min="6658" max="6659" width="17.5703125" style="186" customWidth="1"/>
    <col min="6660" max="6660" width="18.28515625" style="186" customWidth="1"/>
    <col min="6661" max="6661" width="17.5703125" style="186" customWidth="1"/>
    <col min="6662" max="6662" width="18.5703125" style="186" customWidth="1"/>
    <col min="6663" max="6663" width="17.85546875" style="186" customWidth="1"/>
    <col min="6664" max="6664" width="16" style="186" bestFit="1" customWidth="1"/>
    <col min="6665" max="6912" width="11.42578125" style="186"/>
    <col min="6913" max="6913" width="32.140625" style="186" customWidth="1"/>
    <col min="6914" max="6915" width="17.5703125" style="186" customWidth="1"/>
    <col min="6916" max="6916" width="18.28515625" style="186" customWidth="1"/>
    <col min="6917" max="6917" width="17.5703125" style="186" customWidth="1"/>
    <col min="6918" max="6918" width="18.5703125" style="186" customWidth="1"/>
    <col min="6919" max="6919" width="17.85546875" style="186" customWidth="1"/>
    <col min="6920" max="6920" width="16" style="186" bestFit="1" customWidth="1"/>
    <col min="6921" max="7168" width="11.42578125" style="186"/>
    <col min="7169" max="7169" width="32.140625" style="186" customWidth="1"/>
    <col min="7170" max="7171" width="17.5703125" style="186" customWidth="1"/>
    <col min="7172" max="7172" width="18.28515625" style="186" customWidth="1"/>
    <col min="7173" max="7173" width="17.5703125" style="186" customWidth="1"/>
    <col min="7174" max="7174" width="18.5703125" style="186" customWidth="1"/>
    <col min="7175" max="7175" width="17.85546875" style="186" customWidth="1"/>
    <col min="7176" max="7176" width="16" style="186" bestFit="1" customWidth="1"/>
    <col min="7177" max="7424" width="11.42578125" style="186"/>
    <col min="7425" max="7425" width="32.140625" style="186" customWidth="1"/>
    <col min="7426" max="7427" width="17.5703125" style="186" customWidth="1"/>
    <col min="7428" max="7428" width="18.28515625" style="186" customWidth="1"/>
    <col min="7429" max="7429" width="17.5703125" style="186" customWidth="1"/>
    <col min="7430" max="7430" width="18.5703125" style="186" customWidth="1"/>
    <col min="7431" max="7431" width="17.85546875" style="186" customWidth="1"/>
    <col min="7432" max="7432" width="16" style="186" bestFit="1" customWidth="1"/>
    <col min="7433" max="7680" width="11.42578125" style="186"/>
    <col min="7681" max="7681" width="32.140625" style="186" customWidth="1"/>
    <col min="7682" max="7683" width="17.5703125" style="186" customWidth="1"/>
    <col min="7684" max="7684" width="18.28515625" style="186" customWidth="1"/>
    <col min="7685" max="7685" width="17.5703125" style="186" customWidth="1"/>
    <col min="7686" max="7686" width="18.5703125" style="186" customWidth="1"/>
    <col min="7687" max="7687" width="17.85546875" style="186" customWidth="1"/>
    <col min="7688" max="7688" width="16" style="186" bestFit="1" customWidth="1"/>
    <col min="7689" max="7936" width="11.42578125" style="186"/>
    <col min="7937" max="7937" width="32.140625" style="186" customWidth="1"/>
    <col min="7938" max="7939" width="17.5703125" style="186" customWidth="1"/>
    <col min="7940" max="7940" width="18.28515625" style="186" customWidth="1"/>
    <col min="7941" max="7941" width="17.5703125" style="186" customWidth="1"/>
    <col min="7942" max="7942" width="18.5703125" style="186" customWidth="1"/>
    <col min="7943" max="7943" width="17.85546875" style="186" customWidth="1"/>
    <col min="7944" max="7944" width="16" style="186" bestFit="1" customWidth="1"/>
    <col min="7945" max="8192" width="11.42578125" style="186"/>
    <col min="8193" max="8193" width="32.140625" style="186" customWidth="1"/>
    <col min="8194" max="8195" width="17.5703125" style="186" customWidth="1"/>
    <col min="8196" max="8196" width="18.28515625" style="186" customWidth="1"/>
    <col min="8197" max="8197" width="17.5703125" style="186" customWidth="1"/>
    <col min="8198" max="8198" width="18.5703125" style="186" customWidth="1"/>
    <col min="8199" max="8199" width="17.85546875" style="186" customWidth="1"/>
    <col min="8200" max="8200" width="16" style="186" bestFit="1" customWidth="1"/>
    <col min="8201" max="8448" width="11.42578125" style="186"/>
    <col min="8449" max="8449" width="32.140625" style="186" customWidth="1"/>
    <col min="8450" max="8451" width="17.5703125" style="186" customWidth="1"/>
    <col min="8452" max="8452" width="18.28515625" style="186" customWidth="1"/>
    <col min="8453" max="8453" width="17.5703125" style="186" customWidth="1"/>
    <col min="8454" max="8454" width="18.5703125" style="186" customWidth="1"/>
    <col min="8455" max="8455" width="17.85546875" style="186" customWidth="1"/>
    <col min="8456" max="8456" width="16" style="186" bestFit="1" customWidth="1"/>
    <col min="8457" max="8704" width="11.42578125" style="186"/>
    <col min="8705" max="8705" width="32.140625" style="186" customWidth="1"/>
    <col min="8706" max="8707" width="17.5703125" style="186" customWidth="1"/>
    <col min="8708" max="8708" width="18.28515625" style="186" customWidth="1"/>
    <col min="8709" max="8709" width="17.5703125" style="186" customWidth="1"/>
    <col min="8710" max="8710" width="18.5703125" style="186" customWidth="1"/>
    <col min="8711" max="8711" width="17.85546875" style="186" customWidth="1"/>
    <col min="8712" max="8712" width="16" style="186" bestFit="1" customWidth="1"/>
    <col min="8713" max="8960" width="11.42578125" style="186"/>
    <col min="8961" max="8961" width="32.140625" style="186" customWidth="1"/>
    <col min="8962" max="8963" width="17.5703125" style="186" customWidth="1"/>
    <col min="8964" max="8964" width="18.28515625" style="186" customWidth="1"/>
    <col min="8965" max="8965" width="17.5703125" style="186" customWidth="1"/>
    <col min="8966" max="8966" width="18.5703125" style="186" customWidth="1"/>
    <col min="8967" max="8967" width="17.85546875" style="186" customWidth="1"/>
    <col min="8968" max="8968" width="16" style="186" bestFit="1" customWidth="1"/>
    <col min="8969" max="9216" width="11.42578125" style="186"/>
    <col min="9217" max="9217" width="32.140625" style="186" customWidth="1"/>
    <col min="9218" max="9219" width="17.5703125" style="186" customWidth="1"/>
    <col min="9220" max="9220" width="18.28515625" style="186" customWidth="1"/>
    <col min="9221" max="9221" width="17.5703125" style="186" customWidth="1"/>
    <col min="9222" max="9222" width="18.5703125" style="186" customWidth="1"/>
    <col min="9223" max="9223" width="17.85546875" style="186" customWidth="1"/>
    <col min="9224" max="9224" width="16" style="186" bestFit="1" customWidth="1"/>
    <col min="9225" max="9472" width="11.42578125" style="186"/>
    <col min="9473" max="9473" width="32.140625" style="186" customWidth="1"/>
    <col min="9474" max="9475" width="17.5703125" style="186" customWidth="1"/>
    <col min="9476" max="9476" width="18.28515625" style="186" customWidth="1"/>
    <col min="9477" max="9477" width="17.5703125" style="186" customWidth="1"/>
    <col min="9478" max="9478" width="18.5703125" style="186" customWidth="1"/>
    <col min="9479" max="9479" width="17.85546875" style="186" customWidth="1"/>
    <col min="9480" max="9480" width="16" style="186" bestFit="1" customWidth="1"/>
    <col min="9481" max="9728" width="11.42578125" style="186"/>
    <col min="9729" max="9729" width="32.140625" style="186" customWidth="1"/>
    <col min="9730" max="9731" width="17.5703125" style="186" customWidth="1"/>
    <col min="9732" max="9732" width="18.28515625" style="186" customWidth="1"/>
    <col min="9733" max="9733" width="17.5703125" style="186" customWidth="1"/>
    <col min="9734" max="9734" width="18.5703125" style="186" customWidth="1"/>
    <col min="9735" max="9735" width="17.85546875" style="186" customWidth="1"/>
    <col min="9736" max="9736" width="16" style="186" bestFit="1" customWidth="1"/>
    <col min="9737" max="9984" width="11.42578125" style="186"/>
    <col min="9985" max="9985" width="32.140625" style="186" customWidth="1"/>
    <col min="9986" max="9987" width="17.5703125" style="186" customWidth="1"/>
    <col min="9988" max="9988" width="18.28515625" style="186" customWidth="1"/>
    <col min="9989" max="9989" width="17.5703125" style="186" customWidth="1"/>
    <col min="9990" max="9990" width="18.5703125" style="186" customWidth="1"/>
    <col min="9991" max="9991" width="17.85546875" style="186" customWidth="1"/>
    <col min="9992" max="9992" width="16" style="186" bestFit="1" customWidth="1"/>
    <col min="9993" max="10240" width="11.42578125" style="186"/>
    <col min="10241" max="10241" width="32.140625" style="186" customWidth="1"/>
    <col min="10242" max="10243" width="17.5703125" style="186" customWidth="1"/>
    <col min="10244" max="10244" width="18.28515625" style="186" customWidth="1"/>
    <col min="10245" max="10245" width="17.5703125" style="186" customWidth="1"/>
    <col min="10246" max="10246" width="18.5703125" style="186" customWidth="1"/>
    <col min="10247" max="10247" width="17.85546875" style="186" customWidth="1"/>
    <col min="10248" max="10248" width="16" style="186" bestFit="1" customWidth="1"/>
    <col min="10249" max="10496" width="11.42578125" style="186"/>
    <col min="10497" max="10497" width="32.140625" style="186" customWidth="1"/>
    <col min="10498" max="10499" width="17.5703125" style="186" customWidth="1"/>
    <col min="10500" max="10500" width="18.28515625" style="186" customWidth="1"/>
    <col min="10501" max="10501" width="17.5703125" style="186" customWidth="1"/>
    <col min="10502" max="10502" width="18.5703125" style="186" customWidth="1"/>
    <col min="10503" max="10503" width="17.85546875" style="186" customWidth="1"/>
    <col min="10504" max="10504" width="16" style="186" bestFit="1" customWidth="1"/>
    <col min="10505" max="10752" width="11.42578125" style="186"/>
    <col min="10753" max="10753" width="32.140625" style="186" customWidth="1"/>
    <col min="10754" max="10755" width="17.5703125" style="186" customWidth="1"/>
    <col min="10756" max="10756" width="18.28515625" style="186" customWidth="1"/>
    <col min="10757" max="10757" width="17.5703125" style="186" customWidth="1"/>
    <col min="10758" max="10758" width="18.5703125" style="186" customWidth="1"/>
    <col min="10759" max="10759" width="17.85546875" style="186" customWidth="1"/>
    <col min="10760" max="10760" width="16" style="186" bestFit="1" customWidth="1"/>
    <col min="10761" max="11008" width="11.42578125" style="186"/>
    <col min="11009" max="11009" width="32.140625" style="186" customWidth="1"/>
    <col min="11010" max="11011" width="17.5703125" style="186" customWidth="1"/>
    <col min="11012" max="11012" width="18.28515625" style="186" customWidth="1"/>
    <col min="11013" max="11013" width="17.5703125" style="186" customWidth="1"/>
    <col min="11014" max="11014" width="18.5703125" style="186" customWidth="1"/>
    <col min="11015" max="11015" width="17.85546875" style="186" customWidth="1"/>
    <col min="11016" max="11016" width="16" style="186" bestFit="1" customWidth="1"/>
    <col min="11017" max="11264" width="11.42578125" style="186"/>
    <col min="11265" max="11265" width="32.140625" style="186" customWidth="1"/>
    <col min="11266" max="11267" width="17.5703125" style="186" customWidth="1"/>
    <col min="11268" max="11268" width="18.28515625" style="186" customWidth="1"/>
    <col min="11269" max="11269" width="17.5703125" style="186" customWidth="1"/>
    <col min="11270" max="11270" width="18.5703125" style="186" customWidth="1"/>
    <col min="11271" max="11271" width="17.85546875" style="186" customWidth="1"/>
    <col min="11272" max="11272" width="16" style="186" bestFit="1" customWidth="1"/>
    <col min="11273" max="11520" width="11.42578125" style="186"/>
    <col min="11521" max="11521" width="32.140625" style="186" customWidth="1"/>
    <col min="11522" max="11523" width="17.5703125" style="186" customWidth="1"/>
    <col min="11524" max="11524" width="18.28515625" style="186" customWidth="1"/>
    <col min="11525" max="11525" width="17.5703125" style="186" customWidth="1"/>
    <col min="11526" max="11526" width="18.5703125" style="186" customWidth="1"/>
    <col min="11527" max="11527" width="17.85546875" style="186" customWidth="1"/>
    <col min="11528" max="11528" width="16" style="186" bestFit="1" customWidth="1"/>
    <col min="11529" max="11776" width="11.42578125" style="186"/>
    <col min="11777" max="11777" width="32.140625" style="186" customWidth="1"/>
    <col min="11778" max="11779" width="17.5703125" style="186" customWidth="1"/>
    <col min="11780" max="11780" width="18.28515625" style="186" customWidth="1"/>
    <col min="11781" max="11781" width="17.5703125" style="186" customWidth="1"/>
    <col min="11782" max="11782" width="18.5703125" style="186" customWidth="1"/>
    <col min="11783" max="11783" width="17.85546875" style="186" customWidth="1"/>
    <col min="11784" max="11784" width="16" style="186" bestFit="1" customWidth="1"/>
    <col min="11785" max="12032" width="11.42578125" style="186"/>
    <col min="12033" max="12033" width="32.140625" style="186" customWidth="1"/>
    <col min="12034" max="12035" width="17.5703125" style="186" customWidth="1"/>
    <col min="12036" max="12036" width="18.28515625" style="186" customWidth="1"/>
    <col min="12037" max="12037" width="17.5703125" style="186" customWidth="1"/>
    <col min="12038" max="12038" width="18.5703125" style="186" customWidth="1"/>
    <col min="12039" max="12039" width="17.85546875" style="186" customWidth="1"/>
    <col min="12040" max="12040" width="16" style="186" bestFit="1" customWidth="1"/>
    <col min="12041" max="12288" width="11.42578125" style="186"/>
    <col min="12289" max="12289" width="32.140625" style="186" customWidth="1"/>
    <col min="12290" max="12291" width="17.5703125" style="186" customWidth="1"/>
    <col min="12292" max="12292" width="18.28515625" style="186" customWidth="1"/>
    <col min="12293" max="12293" width="17.5703125" style="186" customWidth="1"/>
    <col min="12294" max="12294" width="18.5703125" style="186" customWidth="1"/>
    <col min="12295" max="12295" width="17.85546875" style="186" customWidth="1"/>
    <col min="12296" max="12296" width="16" style="186" bestFit="1" customWidth="1"/>
    <col min="12297" max="12544" width="11.42578125" style="186"/>
    <col min="12545" max="12545" width="32.140625" style="186" customWidth="1"/>
    <col min="12546" max="12547" width="17.5703125" style="186" customWidth="1"/>
    <col min="12548" max="12548" width="18.28515625" style="186" customWidth="1"/>
    <col min="12549" max="12549" width="17.5703125" style="186" customWidth="1"/>
    <col min="12550" max="12550" width="18.5703125" style="186" customWidth="1"/>
    <col min="12551" max="12551" width="17.85546875" style="186" customWidth="1"/>
    <col min="12552" max="12552" width="16" style="186" bestFit="1" customWidth="1"/>
    <col min="12553" max="12800" width="11.42578125" style="186"/>
    <col min="12801" max="12801" width="32.140625" style="186" customWidth="1"/>
    <col min="12802" max="12803" width="17.5703125" style="186" customWidth="1"/>
    <col min="12804" max="12804" width="18.28515625" style="186" customWidth="1"/>
    <col min="12805" max="12805" width="17.5703125" style="186" customWidth="1"/>
    <col min="12806" max="12806" width="18.5703125" style="186" customWidth="1"/>
    <col min="12807" max="12807" width="17.85546875" style="186" customWidth="1"/>
    <col min="12808" max="12808" width="16" style="186" bestFit="1" customWidth="1"/>
    <col min="12809" max="13056" width="11.42578125" style="186"/>
    <col min="13057" max="13057" width="32.140625" style="186" customWidth="1"/>
    <col min="13058" max="13059" width="17.5703125" style="186" customWidth="1"/>
    <col min="13060" max="13060" width="18.28515625" style="186" customWidth="1"/>
    <col min="13061" max="13061" width="17.5703125" style="186" customWidth="1"/>
    <col min="13062" max="13062" width="18.5703125" style="186" customWidth="1"/>
    <col min="13063" max="13063" width="17.85546875" style="186" customWidth="1"/>
    <col min="13064" max="13064" width="16" style="186" bestFit="1" customWidth="1"/>
    <col min="13065" max="13312" width="11.42578125" style="186"/>
    <col min="13313" max="13313" width="32.140625" style="186" customWidth="1"/>
    <col min="13314" max="13315" width="17.5703125" style="186" customWidth="1"/>
    <col min="13316" max="13316" width="18.28515625" style="186" customWidth="1"/>
    <col min="13317" max="13317" width="17.5703125" style="186" customWidth="1"/>
    <col min="13318" max="13318" width="18.5703125" style="186" customWidth="1"/>
    <col min="13319" max="13319" width="17.85546875" style="186" customWidth="1"/>
    <col min="13320" max="13320" width="16" style="186" bestFit="1" customWidth="1"/>
    <col min="13321" max="13568" width="11.42578125" style="186"/>
    <col min="13569" max="13569" width="32.140625" style="186" customWidth="1"/>
    <col min="13570" max="13571" width="17.5703125" style="186" customWidth="1"/>
    <col min="13572" max="13572" width="18.28515625" style="186" customWidth="1"/>
    <col min="13573" max="13573" width="17.5703125" style="186" customWidth="1"/>
    <col min="13574" max="13574" width="18.5703125" style="186" customWidth="1"/>
    <col min="13575" max="13575" width="17.85546875" style="186" customWidth="1"/>
    <col min="13576" max="13576" width="16" style="186" bestFit="1" customWidth="1"/>
    <col min="13577" max="13824" width="11.42578125" style="186"/>
    <col min="13825" max="13825" width="32.140625" style="186" customWidth="1"/>
    <col min="13826" max="13827" width="17.5703125" style="186" customWidth="1"/>
    <col min="13828" max="13828" width="18.28515625" style="186" customWidth="1"/>
    <col min="13829" max="13829" width="17.5703125" style="186" customWidth="1"/>
    <col min="13830" max="13830" width="18.5703125" style="186" customWidth="1"/>
    <col min="13831" max="13831" width="17.85546875" style="186" customWidth="1"/>
    <col min="13832" max="13832" width="16" style="186" bestFit="1" customWidth="1"/>
    <col min="13833" max="14080" width="11.42578125" style="186"/>
    <col min="14081" max="14081" width="32.140625" style="186" customWidth="1"/>
    <col min="14082" max="14083" width="17.5703125" style="186" customWidth="1"/>
    <col min="14084" max="14084" width="18.28515625" style="186" customWidth="1"/>
    <col min="14085" max="14085" width="17.5703125" style="186" customWidth="1"/>
    <col min="14086" max="14086" width="18.5703125" style="186" customWidth="1"/>
    <col min="14087" max="14087" width="17.85546875" style="186" customWidth="1"/>
    <col min="14088" max="14088" width="16" style="186" bestFit="1" customWidth="1"/>
    <col min="14089" max="14336" width="11.42578125" style="186"/>
    <col min="14337" max="14337" width="32.140625" style="186" customWidth="1"/>
    <col min="14338" max="14339" width="17.5703125" style="186" customWidth="1"/>
    <col min="14340" max="14340" width="18.28515625" style="186" customWidth="1"/>
    <col min="14341" max="14341" width="17.5703125" style="186" customWidth="1"/>
    <col min="14342" max="14342" width="18.5703125" style="186" customWidth="1"/>
    <col min="14343" max="14343" width="17.85546875" style="186" customWidth="1"/>
    <col min="14344" max="14344" width="16" style="186" bestFit="1" customWidth="1"/>
    <col min="14345" max="14592" width="11.42578125" style="186"/>
    <col min="14593" max="14593" width="32.140625" style="186" customWidth="1"/>
    <col min="14594" max="14595" width="17.5703125" style="186" customWidth="1"/>
    <col min="14596" max="14596" width="18.28515625" style="186" customWidth="1"/>
    <col min="14597" max="14597" width="17.5703125" style="186" customWidth="1"/>
    <col min="14598" max="14598" width="18.5703125" style="186" customWidth="1"/>
    <col min="14599" max="14599" width="17.85546875" style="186" customWidth="1"/>
    <col min="14600" max="14600" width="16" style="186" bestFit="1" customWidth="1"/>
    <col min="14601" max="14848" width="11.42578125" style="186"/>
    <col min="14849" max="14849" width="32.140625" style="186" customWidth="1"/>
    <col min="14850" max="14851" width="17.5703125" style="186" customWidth="1"/>
    <col min="14852" max="14852" width="18.28515625" style="186" customWidth="1"/>
    <col min="14853" max="14853" width="17.5703125" style="186" customWidth="1"/>
    <col min="14854" max="14854" width="18.5703125" style="186" customWidth="1"/>
    <col min="14855" max="14855" width="17.85546875" style="186" customWidth="1"/>
    <col min="14856" max="14856" width="16" style="186" bestFit="1" customWidth="1"/>
    <col min="14857" max="15104" width="11.42578125" style="186"/>
    <col min="15105" max="15105" width="32.140625" style="186" customWidth="1"/>
    <col min="15106" max="15107" width="17.5703125" style="186" customWidth="1"/>
    <col min="15108" max="15108" width="18.28515625" style="186" customWidth="1"/>
    <col min="15109" max="15109" width="17.5703125" style="186" customWidth="1"/>
    <col min="15110" max="15110" width="18.5703125" style="186" customWidth="1"/>
    <col min="15111" max="15111" width="17.85546875" style="186" customWidth="1"/>
    <col min="15112" max="15112" width="16" style="186" bestFit="1" customWidth="1"/>
    <col min="15113" max="15360" width="11.42578125" style="186"/>
    <col min="15361" max="15361" width="32.140625" style="186" customWidth="1"/>
    <col min="15362" max="15363" width="17.5703125" style="186" customWidth="1"/>
    <col min="15364" max="15364" width="18.28515625" style="186" customWidth="1"/>
    <col min="15365" max="15365" width="17.5703125" style="186" customWidth="1"/>
    <col min="15366" max="15366" width="18.5703125" style="186" customWidth="1"/>
    <col min="15367" max="15367" width="17.85546875" style="186" customWidth="1"/>
    <col min="15368" max="15368" width="16" style="186" bestFit="1" customWidth="1"/>
    <col min="15369" max="15616" width="11.42578125" style="186"/>
    <col min="15617" max="15617" width="32.140625" style="186" customWidth="1"/>
    <col min="15618" max="15619" width="17.5703125" style="186" customWidth="1"/>
    <col min="15620" max="15620" width="18.28515625" style="186" customWidth="1"/>
    <col min="15621" max="15621" width="17.5703125" style="186" customWidth="1"/>
    <col min="15622" max="15622" width="18.5703125" style="186" customWidth="1"/>
    <col min="15623" max="15623" width="17.85546875" style="186" customWidth="1"/>
    <col min="15624" max="15624" width="16" style="186" bestFit="1" customWidth="1"/>
    <col min="15625" max="15872" width="11.42578125" style="186"/>
    <col min="15873" max="15873" width="32.140625" style="186" customWidth="1"/>
    <col min="15874" max="15875" width="17.5703125" style="186" customWidth="1"/>
    <col min="15876" max="15876" width="18.28515625" style="186" customWidth="1"/>
    <col min="15877" max="15877" width="17.5703125" style="186" customWidth="1"/>
    <col min="15878" max="15878" width="18.5703125" style="186" customWidth="1"/>
    <col min="15879" max="15879" width="17.85546875" style="186" customWidth="1"/>
    <col min="15880" max="15880" width="16" style="186" bestFit="1" customWidth="1"/>
    <col min="15881" max="16128" width="11.42578125" style="186"/>
    <col min="16129" max="16129" width="32.140625" style="186" customWidth="1"/>
    <col min="16130" max="16131" width="17.5703125" style="186" customWidth="1"/>
    <col min="16132" max="16132" width="18.28515625" style="186" customWidth="1"/>
    <col min="16133" max="16133" width="17.5703125" style="186" customWidth="1"/>
    <col min="16134" max="16134" width="18.5703125" style="186" customWidth="1"/>
    <col min="16135" max="16135" width="17.85546875" style="186" customWidth="1"/>
    <col min="16136" max="16136" width="16" style="186" bestFit="1" customWidth="1"/>
    <col min="16137" max="16384" width="11.42578125" style="186"/>
  </cols>
  <sheetData>
    <row r="1" spans="1:9" ht="42.75" customHeight="1"/>
    <row r="2" spans="1:9" ht="15.75">
      <c r="A2" s="946" t="s">
        <v>556</v>
      </c>
      <c r="B2" s="946"/>
      <c r="C2" s="946"/>
      <c r="D2" s="946"/>
      <c r="E2" s="946"/>
    </row>
    <row r="3" spans="1:9" ht="15.75">
      <c r="A3" s="946" t="s">
        <v>748</v>
      </c>
      <c r="B3" s="946"/>
      <c r="C3" s="946"/>
      <c r="D3" s="946"/>
      <c r="E3" s="946"/>
    </row>
    <row r="4" spans="1:9" ht="15.75">
      <c r="A4" s="187"/>
      <c r="B4" s="949" t="s">
        <v>320</v>
      </c>
      <c r="C4" s="949"/>
      <c r="D4" s="518"/>
      <c r="E4" s="187" t="s">
        <v>207</v>
      </c>
    </row>
    <row r="5" spans="1:9" ht="15.75">
      <c r="A5" s="947"/>
      <c r="B5" s="947"/>
      <c r="C5" s="947"/>
      <c r="D5" s="947"/>
      <c r="E5" s="947"/>
    </row>
    <row r="6" spans="1:9" ht="18.75" customHeight="1">
      <c r="A6" s="946" t="s">
        <v>208</v>
      </c>
      <c r="B6" s="946"/>
      <c r="C6" s="946"/>
      <c r="D6" s="946"/>
      <c r="E6" s="946"/>
    </row>
    <row r="7" spans="1:9" ht="15.75">
      <c r="A7" s="532"/>
      <c r="B7" s="533"/>
      <c r="C7" s="533"/>
      <c r="D7" s="533"/>
      <c r="E7" s="533"/>
      <c r="F7" s="534"/>
    </row>
    <row r="8" spans="1:9" ht="15.75">
      <c r="A8" s="535"/>
      <c r="B8" s="188" t="s">
        <v>209</v>
      </c>
      <c r="C8" s="188"/>
      <c r="D8" s="188"/>
      <c r="E8" s="188" t="s">
        <v>209</v>
      </c>
      <c r="F8" s="536" t="s">
        <v>209</v>
      </c>
    </row>
    <row r="9" spans="1:9" ht="15.75">
      <c r="A9" s="537" t="s">
        <v>210</v>
      </c>
      <c r="B9" s="188" t="s">
        <v>141</v>
      </c>
      <c r="C9" s="188" t="s">
        <v>145</v>
      </c>
      <c r="D9" s="188" t="s">
        <v>324</v>
      </c>
      <c r="E9" s="188" t="s">
        <v>143</v>
      </c>
      <c r="F9" s="536" t="s">
        <v>143</v>
      </c>
    </row>
    <row r="10" spans="1:9" ht="15.75">
      <c r="A10" s="538"/>
      <c r="B10" s="189" t="s">
        <v>741</v>
      </c>
      <c r="C10" s="190"/>
      <c r="D10" s="190"/>
      <c r="E10" s="189">
        <v>43555</v>
      </c>
      <c r="F10" s="539">
        <v>43190</v>
      </c>
    </row>
    <row r="11" spans="1:9" ht="15.75">
      <c r="A11" s="540"/>
      <c r="B11" s="191"/>
      <c r="C11" s="191"/>
      <c r="D11" s="191"/>
      <c r="E11" s="192"/>
      <c r="F11" s="541"/>
    </row>
    <row r="12" spans="1:9" ht="15.75">
      <c r="A12" s="542" t="s">
        <v>211</v>
      </c>
      <c r="B12" s="191"/>
      <c r="C12" s="191"/>
      <c r="D12" s="191"/>
      <c r="E12" s="192"/>
      <c r="F12" s="541"/>
    </row>
    <row r="13" spans="1:9" ht="3.75" customHeight="1">
      <c r="A13" s="540"/>
      <c r="B13" s="191"/>
      <c r="C13" s="193"/>
      <c r="D13" s="191"/>
      <c r="E13" s="192"/>
      <c r="F13" s="541"/>
    </row>
    <row r="14" spans="1:9" ht="15.75">
      <c r="A14" s="540"/>
      <c r="B14" s="191"/>
      <c r="C14" s="193"/>
      <c r="D14" s="191"/>
      <c r="E14" s="192"/>
      <c r="F14" s="541"/>
      <c r="G14" s="194"/>
      <c r="H14" s="194"/>
      <c r="I14" s="194"/>
    </row>
    <row r="15" spans="1:9" ht="15.75">
      <c r="A15" s="540" t="s">
        <v>365</v>
      </c>
      <c r="B15" s="195">
        <v>114923703</v>
      </c>
      <c r="C15" s="413">
        <f>+E15-B15</f>
        <v>21597500</v>
      </c>
      <c r="D15" s="196">
        <v>0</v>
      </c>
      <c r="E15" s="197">
        <v>136521203</v>
      </c>
      <c r="F15" s="543">
        <v>114923703</v>
      </c>
      <c r="G15" s="199"/>
      <c r="H15" s="199"/>
      <c r="I15" s="194"/>
    </row>
    <row r="16" spans="1:9" ht="9" customHeight="1">
      <c r="A16" s="540"/>
      <c r="B16" s="195"/>
      <c r="C16" s="198"/>
      <c r="D16" s="195"/>
      <c r="E16" s="197"/>
      <c r="F16" s="544"/>
      <c r="G16" s="194"/>
      <c r="H16" s="194"/>
      <c r="I16" s="194"/>
    </row>
    <row r="17" spans="1:9" ht="15.75">
      <c r="A17" s="540"/>
      <c r="B17" s="196"/>
      <c r="C17" s="196"/>
      <c r="D17" s="196"/>
      <c r="E17" s="197"/>
      <c r="F17" s="544"/>
      <c r="G17" s="194"/>
      <c r="H17" s="199"/>
      <c r="I17" s="194"/>
    </row>
    <row r="18" spans="1:9" ht="7.5" customHeight="1">
      <c r="A18" s="540"/>
      <c r="B18" s="195"/>
      <c r="C18" s="198"/>
      <c r="D18" s="195"/>
      <c r="E18" s="197"/>
      <c r="F18" s="544"/>
      <c r="G18" s="194"/>
      <c r="H18" s="194"/>
      <c r="I18" s="194"/>
    </row>
    <row r="19" spans="1:9" ht="15.75" customHeight="1">
      <c r="A19" s="540"/>
      <c r="B19" s="196"/>
      <c r="C19" s="405"/>
      <c r="D19" s="404"/>
      <c r="E19" s="197"/>
      <c r="F19" s="544"/>
      <c r="G19" s="194"/>
      <c r="H19" s="199"/>
      <c r="I19" s="194"/>
    </row>
    <row r="20" spans="1:9" ht="7.5" customHeight="1">
      <c r="A20" s="540"/>
      <c r="B20" s="196"/>
      <c r="C20" s="405"/>
      <c r="D20" s="404"/>
      <c r="E20" s="197"/>
      <c r="F20" s="544"/>
      <c r="G20" s="194"/>
      <c r="H20" s="194"/>
      <c r="I20" s="194"/>
    </row>
    <row r="21" spans="1:9" ht="15.75" customHeight="1">
      <c r="A21" s="540"/>
      <c r="B21" s="196"/>
      <c r="C21" s="405"/>
      <c r="D21" s="404"/>
      <c r="E21" s="197"/>
      <c r="F21" s="544"/>
      <c r="G21" s="194"/>
      <c r="H21" s="194"/>
      <c r="I21" s="194"/>
    </row>
    <row r="22" spans="1:9" ht="9" hidden="1" customHeight="1">
      <c r="A22" s="540"/>
      <c r="B22" s="196"/>
      <c r="C22" s="405"/>
      <c r="D22" s="404"/>
      <c r="E22" s="197"/>
      <c r="F22" s="544"/>
      <c r="G22" s="194"/>
      <c r="H22" s="194"/>
      <c r="I22" s="194"/>
    </row>
    <row r="23" spans="1:9" ht="15.75" hidden="1" customHeight="1">
      <c r="A23" s="540" t="s">
        <v>212</v>
      </c>
      <c r="B23" s="196"/>
      <c r="C23" s="405"/>
      <c r="D23" s="404"/>
      <c r="E23" s="197"/>
      <c r="F23" s="544"/>
      <c r="G23" s="194"/>
      <c r="H23" s="194"/>
      <c r="I23" s="194"/>
    </row>
    <row r="24" spans="1:9" ht="9" customHeight="1">
      <c r="A24" s="540"/>
      <c r="B24" s="195"/>
      <c r="C24" s="405"/>
      <c r="D24" s="404"/>
      <c r="E24" s="197"/>
      <c r="F24" s="544"/>
      <c r="G24" s="194"/>
      <c r="H24" s="194"/>
      <c r="I24" s="194"/>
    </row>
    <row r="25" spans="1:9" ht="15.75" customHeight="1">
      <c r="A25" s="540"/>
      <c r="B25" s="196"/>
      <c r="C25" s="405"/>
      <c r="D25" s="404"/>
      <c r="E25" s="197"/>
      <c r="F25" s="544"/>
      <c r="G25" s="194"/>
      <c r="H25" s="199"/>
      <c r="I25" s="194"/>
    </row>
    <row r="26" spans="1:9" ht="8.25" customHeight="1">
      <c r="A26" s="540"/>
      <c r="B26" s="195"/>
      <c r="C26" s="405"/>
      <c r="D26" s="404"/>
      <c r="E26" s="197"/>
      <c r="F26" s="544"/>
      <c r="G26" s="194"/>
      <c r="H26" s="194"/>
      <c r="I26" s="194"/>
    </row>
    <row r="27" spans="1:9" ht="15.75" customHeight="1">
      <c r="A27" s="540"/>
      <c r="B27" s="195"/>
      <c r="C27" s="405"/>
      <c r="D27" s="404"/>
      <c r="E27" s="197"/>
      <c r="F27" s="544"/>
      <c r="G27" s="194"/>
      <c r="H27" s="194"/>
      <c r="I27" s="194"/>
    </row>
    <row r="28" spans="1:9" ht="15.75" customHeight="1">
      <c r="A28" s="540"/>
      <c r="B28" s="195"/>
      <c r="C28" s="407"/>
      <c r="D28" s="404"/>
      <c r="E28" s="200"/>
      <c r="F28" s="545"/>
      <c r="G28" s="194"/>
      <c r="H28" s="194"/>
      <c r="I28" s="194"/>
    </row>
    <row r="29" spans="1:9" ht="9" customHeight="1">
      <c r="A29" s="540"/>
      <c r="B29" s="195"/>
      <c r="C29" s="405"/>
      <c r="D29" s="406"/>
      <c r="E29" s="197"/>
      <c r="F29" s="544"/>
      <c r="G29" s="194"/>
      <c r="H29" s="194"/>
      <c r="I29" s="194"/>
    </row>
    <row r="30" spans="1:9" ht="15.75">
      <c r="A30" s="540"/>
      <c r="B30" s="195"/>
      <c r="C30" s="196"/>
      <c r="D30" s="196"/>
      <c r="E30" s="197"/>
      <c r="F30" s="544"/>
      <c r="G30" s="194"/>
      <c r="H30" s="199"/>
      <c r="I30" s="194"/>
    </row>
    <row r="31" spans="1:9" ht="9" customHeight="1">
      <c r="A31" s="540"/>
      <c r="B31" s="195"/>
      <c r="C31" s="198"/>
      <c r="D31" s="195"/>
      <c r="E31" s="197"/>
      <c r="F31" s="544"/>
      <c r="G31" s="194"/>
      <c r="H31" s="194"/>
      <c r="I31" s="194"/>
    </row>
    <row r="32" spans="1:9" ht="15.75">
      <c r="A32" s="542" t="s">
        <v>213</v>
      </c>
      <c r="B32" s="196"/>
      <c r="C32" s="196"/>
      <c r="D32" s="196"/>
      <c r="E32" s="197"/>
      <c r="F32" s="544"/>
      <c r="G32" s="194"/>
      <c r="H32" s="194"/>
      <c r="I32" s="194"/>
    </row>
    <row r="33" spans="1:9" ht="15.75">
      <c r="A33" s="540"/>
      <c r="B33" s="196"/>
      <c r="C33" s="196">
        <f>E33-B33</f>
        <v>0</v>
      </c>
      <c r="D33" s="196">
        <v>0</v>
      </c>
      <c r="E33" s="197"/>
      <c r="F33" s="544"/>
      <c r="G33" s="194"/>
      <c r="H33" s="199"/>
      <c r="I33" s="194"/>
    </row>
    <row r="34" spans="1:9" ht="9.75" customHeight="1">
      <c r="A34" s="540"/>
      <c r="B34" s="195"/>
      <c r="C34" s="198"/>
      <c r="D34" s="195"/>
      <c r="E34" s="197"/>
      <c r="F34" s="544"/>
      <c r="G34" s="194"/>
      <c r="H34" s="194"/>
      <c r="I34" s="194"/>
    </row>
    <row r="35" spans="1:9" ht="15.75">
      <c r="A35" s="540"/>
      <c r="B35" s="196"/>
      <c r="C35" s="196">
        <v>0</v>
      </c>
      <c r="D35" s="196">
        <v>0</v>
      </c>
      <c r="E35" s="197"/>
      <c r="F35" s="544"/>
      <c r="G35" s="194"/>
      <c r="H35" s="194"/>
      <c r="I35" s="194"/>
    </row>
    <row r="36" spans="1:9" ht="9.75" customHeight="1">
      <c r="A36" s="540"/>
      <c r="B36" s="195"/>
      <c r="C36" s="198"/>
      <c r="D36" s="195"/>
      <c r="E36" s="201"/>
      <c r="F36" s="543"/>
      <c r="G36" s="194"/>
      <c r="H36" s="194"/>
      <c r="I36" s="194"/>
    </row>
    <row r="37" spans="1:9" ht="15.75">
      <c r="A37" s="540"/>
      <c r="B37" s="202">
        <f>SUM(B13:B36)</f>
        <v>114923703</v>
      </c>
      <c r="C37" s="202">
        <f>SUM(C13:C36)</f>
        <v>21597500</v>
      </c>
      <c r="D37" s="203">
        <f>SUM(D13:D36)</f>
        <v>0</v>
      </c>
      <c r="E37" s="204">
        <f>SUM(E13:E36)</f>
        <v>136521203</v>
      </c>
      <c r="F37" s="546">
        <f>SUM(F13:F36)</f>
        <v>114923703</v>
      </c>
      <c r="G37" s="205"/>
      <c r="H37" s="199"/>
      <c r="I37" s="194"/>
    </row>
    <row r="38" spans="1:9" ht="15.75">
      <c r="A38" s="540"/>
      <c r="B38" s="195"/>
      <c r="C38" s="198"/>
      <c r="D38" s="195"/>
      <c r="E38" s="201"/>
      <c r="F38" s="543"/>
      <c r="G38" s="194"/>
      <c r="H38" s="194"/>
      <c r="I38" s="194"/>
    </row>
    <row r="39" spans="1:9" ht="15.75">
      <c r="A39" s="542" t="s">
        <v>215</v>
      </c>
      <c r="B39" s="195"/>
      <c r="C39" s="198"/>
      <c r="D39" s="195"/>
      <c r="E39" s="201"/>
      <c r="F39" s="543"/>
      <c r="G39" s="194"/>
      <c r="H39" s="206"/>
      <c r="I39" s="194"/>
    </row>
    <row r="40" spans="1:9" ht="15.75">
      <c r="A40" s="540"/>
      <c r="B40" s="196">
        <v>0</v>
      </c>
      <c r="C40" s="196">
        <v>0</v>
      </c>
      <c r="D40" s="196">
        <v>0</v>
      </c>
      <c r="E40" s="207">
        <v>0</v>
      </c>
      <c r="F40" s="547">
        <v>0</v>
      </c>
      <c r="G40" s="194"/>
      <c r="H40" s="194"/>
      <c r="I40" s="194"/>
    </row>
    <row r="41" spans="1:9" ht="9" customHeight="1">
      <c r="A41" s="540"/>
      <c r="B41" s="198"/>
      <c r="C41" s="198"/>
      <c r="D41" s="195"/>
      <c r="E41" s="201"/>
      <c r="F41" s="543"/>
      <c r="G41" s="194"/>
      <c r="H41" s="194"/>
      <c r="I41" s="194"/>
    </row>
    <row r="42" spans="1:9" ht="15.75">
      <c r="A42" s="540" t="s">
        <v>214</v>
      </c>
      <c r="B42" s="208">
        <f>SUM(B40:B40)</f>
        <v>0</v>
      </c>
      <c r="C42" s="208">
        <f>SUM(C40:C40)</f>
        <v>0</v>
      </c>
      <c r="D42" s="208">
        <f>SUM(D40:D40)</f>
        <v>0</v>
      </c>
      <c r="E42" s="209">
        <f>SUM(E40:E40)</f>
        <v>0</v>
      </c>
      <c r="F42" s="548">
        <f>SUM(F40:F40)</f>
        <v>0</v>
      </c>
      <c r="G42" s="194"/>
      <c r="H42" s="194"/>
      <c r="I42" s="194"/>
    </row>
    <row r="43" spans="1:9" ht="9.75" customHeight="1">
      <c r="A43" s="540"/>
      <c r="B43" s="198"/>
      <c r="C43" s="198"/>
      <c r="D43" s="198"/>
      <c r="E43" s="201"/>
      <c r="F43" s="543"/>
      <c r="G43" s="194"/>
      <c r="H43" s="194"/>
      <c r="I43" s="194"/>
    </row>
    <row r="44" spans="1:9" ht="16.5" thickBot="1">
      <c r="A44" s="540" t="s">
        <v>216</v>
      </c>
      <c r="B44" s="210">
        <f>(B37+B42)</f>
        <v>114923703</v>
      </c>
      <c r="C44" s="210">
        <f>(C37+C42)</f>
        <v>21597500</v>
      </c>
      <c r="D44" s="211">
        <f>(D37+D42)</f>
        <v>0</v>
      </c>
      <c r="E44" s="212">
        <f>+B44+C44-D44</f>
        <v>136521203</v>
      </c>
      <c r="F44" s="549">
        <v>0</v>
      </c>
      <c r="G44" s="213"/>
      <c r="H44" s="194"/>
      <c r="I44" s="194"/>
    </row>
    <row r="45" spans="1:9" ht="13.5" customHeight="1" thickTop="1">
      <c r="A45" s="540"/>
      <c r="B45" s="195"/>
      <c r="C45" s="195"/>
      <c r="D45" s="195"/>
      <c r="E45" s="515"/>
      <c r="F45" s="513"/>
    </row>
    <row r="46" spans="1:9" ht="16.5" thickBot="1">
      <c r="A46" s="550" t="s">
        <v>180</v>
      </c>
      <c r="B46" s="210">
        <f>(B39+B44)</f>
        <v>114923703</v>
      </c>
      <c r="C46" s="210">
        <f>(C39+C44)</f>
        <v>21597500</v>
      </c>
      <c r="D46" s="658">
        <v>0</v>
      </c>
      <c r="E46" s="659"/>
      <c r="F46" s="660">
        <f>+B46+C46</f>
        <v>136521203</v>
      </c>
    </row>
    <row r="47" spans="1:9" ht="16.5" thickTop="1">
      <c r="A47" s="514" t="s">
        <v>70</v>
      </c>
      <c r="B47" s="656"/>
      <c r="C47" s="656"/>
      <c r="D47" s="656"/>
      <c r="E47" s="656"/>
      <c r="F47" s="657"/>
    </row>
    <row r="48" spans="1:9" ht="15.75">
      <c r="A48" s="214"/>
      <c r="B48" s="214"/>
      <c r="C48" s="214"/>
      <c r="D48" s="214"/>
      <c r="E48" s="214"/>
    </row>
    <row r="49" spans="1:6" ht="15.75">
      <c r="A49" s="214"/>
      <c r="B49" s="214"/>
      <c r="C49" s="214"/>
      <c r="D49" s="214"/>
      <c r="E49" s="560"/>
    </row>
    <row r="50" spans="1:6" ht="15.75">
      <c r="A50" s="214"/>
      <c r="B50" s="214"/>
      <c r="C50" s="214"/>
      <c r="D50" s="214"/>
      <c r="E50" s="214"/>
    </row>
    <row r="51" spans="1:6" ht="15.75">
      <c r="A51" s="519"/>
      <c r="B51" s="947"/>
      <c r="C51" s="947"/>
      <c r="D51" s="947"/>
      <c r="E51" s="947"/>
    </row>
    <row r="52" spans="1:6" ht="15.75">
      <c r="A52" s="950" t="s">
        <v>321</v>
      </c>
      <c r="B52" s="950"/>
      <c r="C52" s="947" t="s">
        <v>133</v>
      </c>
      <c r="D52" s="947"/>
      <c r="E52" s="947" t="s">
        <v>740</v>
      </c>
      <c r="F52" s="947"/>
    </row>
    <row r="53" spans="1:6" ht="15.75">
      <c r="A53" s="519"/>
      <c r="B53" s="947"/>
      <c r="C53" s="947"/>
      <c r="D53" s="214"/>
      <c r="E53" s="214"/>
    </row>
    <row r="54" spans="1:6" ht="15.75">
      <c r="A54" s="214"/>
      <c r="B54" s="947"/>
      <c r="C54" s="947"/>
      <c r="D54" s="214"/>
      <c r="E54" s="214"/>
    </row>
    <row r="61" spans="1:6" ht="15.75">
      <c r="A61" s="948"/>
      <c r="B61" s="948"/>
      <c r="C61" s="948"/>
      <c r="D61" s="948"/>
      <c r="E61" s="948"/>
    </row>
  </sheetData>
  <mergeCells count="13">
    <mergeCell ref="B53:C53"/>
    <mergeCell ref="B54:C54"/>
    <mergeCell ref="A61:E61"/>
    <mergeCell ref="B4:C4"/>
    <mergeCell ref="E52:F52"/>
    <mergeCell ref="C52:D52"/>
    <mergeCell ref="A52:B52"/>
    <mergeCell ref="A2:E2"/>
    <mergeCell ref="A3:E3"/>
    <mergeCell ref="A5:E5"/>
    <mergeCell ref="A6:E6"/>
    <mergeCell ref="B51:C51"/>
    <mergeCell ref="D51:E51"/>
  </mergeCells>
  <pageMargins left="0.51181102362204722" right="0.51181102362204722" top="0.74803149606299213" bottom="0.74803149606299213" header="0.31496062992125984" footer="0.31496062992125984"/>
  <pageSetup paperSize="9" scale="7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E51"/>
  <sheetViews>
    <sheetView zoomScale="82" zoomScaleNormal="82" workbookViewId="0">
      <selection activeCell="A3" sqref="A3:D3"/>
    </sheetView>
  </sheetViews>
  <sheetFormatPr baseColWidth="10" defaultRowHeight="15"/>
  <cols>
    <col min="1" max="1" width="61.140625" style="215" customWidth="1"/>
    <col min="2" max="2" width="18.28515625" style="215" customWidth="1"/>
    <col min="3" max="3" width="17.7109375" style="215" customWidth="1"/>
    <col min="4" max="4" width="17.5703125" style="215" customWidth="1"/>
    <col min="5" max="5" width="18" style="215" customWidth="1"/>
    <col min="6" max="16384" width="11.42578125" style="215"/>
  </cols>
  <sheetData>
    <row r="1" spans="1:5" ht="48" customHeight="1"/>
    <row r="2" spans="1:5" ht="15.75">
      <c r="A2" s="951" t="s">
        <v>556</v>
      </c>
      <c r="B2" s="951"/>
      <c r="C2" s="951"/>
      <c r="D2" s="951"/>
      <c r="E2" s="951"/>
    </row>
    <row r="3" spans="1:5" ht="15.75">
      <c r="A3" s="951"/>
      <c r="B3" s="951"/>
      <c r="C3" s="951"/>
      <c r="D3" s="951"/>
      <c r="E3" s="217" t="s">
        <v>217</v>
      </c>
    </row>
    <row r="4" spans="1:5" ht="15.75">
      <c r="A4" s="951" t="s">
        <v>748</v>
      </c>
      <c r="B4" s="951"/>
      <c r="C4" s="951"/>
      <c r="D4" s="951"/>
      <c r="E4" s="951"/>
    </row>
    <row r="5" spans="1:5" ht="15.75">
      <c r="A5" s="216"/>
      <c r="B5" s="216" t="s">
        <v>320</v>
      </c>
      <c r="C5" s="216"/>
      <c r="D5" s="216"/>
      <c r="E5" s="216"/>
    </row>
    <row r="6" spans="1:5" ht="12" customHeight="1">
      <c r="A6" s="218"/>
      <c r="B6" s="218"/>
      <c r="C6" s="218"/>
      <c r="D6" s="218"/>
      <c r="E6" s="218"/>
    </row>
    <row r="7" spans="1:5" ht="15.75">
      <c r="A7" s="951" t="s">
        <v>218</v>
      </c>
      <c r="B7" s="951"/>
      <c r="C7" s="951"/>
      <c r="D7" s="951"/>
      <c r="E7" s="951"/>
    </row>
    <row r="8" spans="1:5" ht="15.75">
      <c r="A8" s="951" t="s">
        <v>219</v>
      </c>
      <c r="B8" s="951"/>
      <c r="C8" s="951"/>
      <c r="D8" s="951"/>
      <c r="E8" s="951"/>
    </row>
    <row r="9" spans="1:5" ht="10.5" customHeight="1">
      <c r="A9" s="218"/>
      <c r="B9" s="218"/>
      <c r="C9" s="219"/>
      <c r="D9" s="219"/>
      <c r="E9" s="219"/>
    </row>
    <row r="10" spans="1:5" ht="12.75" customHeight="1">
      <c r="A10" s="220"/>
      <c r="B10" s="221"/>
      <c r="C10" s="222"/>
      <c r="D10" s="221"/>
      <c r="E10" s="223"/>
    </row>
    <row r="11" spans="1:5" ht="15.75">
      <c r="A11" s="224" t="s">
        <v>220</v>
      </c>
      <c r="B11" s="952" t="s">
        <v>221</v>
      </c>
      <c r="C11" s="952"/>
      <c r="D11" s="953" t="s">
        <v>222</v>
      </c>
      <c r="E11" s="953"/>
    </row>
    <row r="12" spans="1:5" ht="12.75" customHeight="1">
      <c r="A12" s="225"/>
      <c r="B12" s="226"/>
      <c r="C12" s="227"/>
      <c r="D12" s="226"/>
      <c r="E12" s="228"/>
    </row>
    <row r="13" spans="1:5" ht="15.75">
      <c r="A13" s="221"/>
      <c r="B13" s="229"/>
      <c r="C13" s="230"/>
      <c r="D13" s="229"/>
      <c r="E13" s="230"/>
    </row>
    <row r="14" spans="1:5" ht="15.75">
      <c r="A14" s="231" t="s">
        <v>223</v>
      </c>
      <c r="B14" s="232"/>
      <c r="C14" s="233"/>
      <c r="D14" s="232"/>
      <c r="E14" s="233"/>
    </row>
    <row r="15" spans="1:5" ht="15.75">
      <c r="A15" s="231"/>
      <c r="B15" s="232"/>
      <c r="C15" s="233"/>
      <c r="D15" s="232"/>
      <c r="E15" s="233"/>
    </row>
    <row r="16" spans="1:5" ht="15.75">
      <c r="A16" s="231" t="s">
        <v>224</v>
      </c>
      <c r="B16" s="232"/>
      <c r="C16" s="233"/>
      <c r="D16" s="232"/>
      <c r="E16" s="233"/>
    </row>
    <row r="17" spans="1:5" ht="15.75">
      <c r="A17" s="231"/>
      <c r="B17" s="232"/>
      <c r="C17" s="233"/>
      <c r="D17" s="232"/>
      <c r="E17" s="233"/>
    </row>
    <row r="18" spans="1:5" ht="15.75">
      <c r="A18" s="231" t="s">
        <v>225</v>
      </c>
      <c r="B18" s="234"/>
      <c r="C18" s="233"/>
      <c r="D18" s="234"/>
      <c r="E18" s="233"/>
    </row>
    <row r="19" spans="1:5" ht="15.75">
      <c r="A19" s="231"/>
      <c r="B19" s="232"/>
      <c r="C19" s="233"/>
      <c r="D19" s="232"/>
      <c r="E19" s="233"/>
    </row>
    <row r="20" spans="1:5" ht="15.75" customHeight="1">
      <c r="A20" s="231" t="s">
        <v>226</v>
      </c>
      <c r="B20" s="956" t="s">
        <v>150</v>
      </c>
      <c r="C20" s="956"/>
      <c r="D20" s="956"/>
      <c r="E20" s="956"/>
    </row>
    <row r="21" spans="1:5" ht="15.75" customHeight="1">
      <c r="A21" s="231"/>
      <c r="B21" s="956"/>
      <c r="C21" s="956"/>
      <c r="D21" s="956"/>
      <c r="E21" s="956"/>
    </row>
    <row r="22" spans="1:5" ht="15.75" customHeight="1">
      <c r="A22" s="231" t="s">
        <v>227</v>
      </c>
      <c r="B22" s="956"/>
      <c r="C22" s="956"/>
      <c r="D22" s="956"/>
      <c r="E22" s="956"/>
    </row>
    <row r="23" spans="1:5" ht="15.75" customHeight="1">
      <c r="A23" s="231"/>
      <c r="B23" s="956"/>
      <c r="C23" s="956"/>
      <c r="D23" s="956"/>
      <c r="E23" s="956"/>
    </row>
    <row r="24" spans="1:5" ht="15.75" customHeight="1">
      <c r="A24" s="231" t="s">
        <v>228</v>
      </c>
      <c r="B24" s="956"/>
      <c r="C24" s="956"/>
      <c r="D24" s="956"/>
      <c r="E24" s="956"/>
    </row>
    <row r="25" spans="1:5" ht="15.75" customHeight="1">
      <c r="A25" s="231" t="s">
        <v>229</v>
      </c>
      <c r="B25" s="956"/>
      <c r="C25" s="956"/>
      <c r="D25" s="956"/>
      <c r="E25" s="956"/>
    </row>
    <row r="26" spans="1:5" ht="15.75">
      <c r="A26" s="231"/>
      <c r="B26" s="232"/>
      <c r="C26" s="235"/>
      <c r="D26" s="236"/>
      <c r="E26" s="233"/>
    </row>
    <row r="27" spans="1:5" ht="15.75">
      <c r="A27" s="231" t="s">
        <v>230</v>
      </c>
      <c r="B27" s="234"/>
      <c r="C27" s="233"/>
      <c r="D27" s="234"/>
      <c r="E27" s="233"/>
    </row>
    <row r="28" spans="1:5" ht="15.75">
      <c r="A28" s="231"/>
      <c r="B28" s="232"/>
      <c r="C28" s="233"/>
      <c r="D28" s="232"/>
      <c r="E28" s="233"/>
    </row>
    <row r="29" spans="1:5" ht="15.75">
      <c r="A29" s="231" t="s">
        <v>231</v>
      </c>
      <c r="B29" s="232"/>
      <c r="C29" s="233"/>
      <c r="D29" s="232"/>
      <c r="E29" s="233"/>
    </row>
    <row r="30" spans="1:5" ht="15.75">
      <c r="A30" s="231"/>
      <c r="B30" s="232"/>
      <c r="C30" s="233"/>
      <c r="D30" s="232"/>
      <c r="E30" s="233"/>
    </row>
    <row r="31" spans="1:5" ht="15.75">
      <c r="A31" s="231" t="s">
        <v>225</v>
      </c>
      <c r="B31" s="237"/>
      <c r="C31" s="233"/>
      <c r="D31" s="237"/>
      <c r="E31" s="233"/>
    </row>
    <row r="32" spans="1:5" ht="15.75">
      <c r="A32" s="231"/>
      <c r="B32" s="238"/>
      <c r="C32" s="230"/>
      <c r="D32" s="238"/>
      <c r="E32" s="230"/>
    </row>
    <row r="33" spans="1:5" ht="15.75">
      <c r="A33" s="231" t="s">
        <v>232</v>
      </c>
      <c r="B33" s="238"/>
      <c r="C33" s="239"/>
      <c r="D33" s="238"/>
      <c r="E33" s="239"/>
    </row>
    <row r="34" spans="1:5" ht="15.75">
      <c r="A34" s="231"/>
      <c r="B34" s="238"/>
      <c r="C34" s="230"/>
      <c r="D34" s="238"/>
      <c r="E34" s="230"/>
    </row>
    <row r="35" spans="1:5" ht="15.75">
      <c r="A35" s="231" t="s">
        <v>233</v>
      </c>
      <c r="B35" s="238"/>
      <c r="C35" s="230"/>
      <c r="D35" s="238"/>
      <c r="E35" s="230"/>
    </row>
    <row r="36" spans="1:5" ht="16.5" thickBot="1">
      <c r="A36" s="226" t="s">
        <v>234</v>
      </c>
      <c r="B36" s="240"/>
      <c r="C36" s="241">
        <f>C14+C33</f>
        <v>0</v>
      </c>
      <c r="D36" s="240"/>
      <c r="E36" s="241">
        <f>E14+E33</f>
        <v>0</v>
      </c>
    </row>
    <row r="37" spans="1:5" ht="16.5" thickTop="1">
      <c r="A37" s="219"/>
      <c r="B37" s="242"/>
      <c r="C37" s="243"/>
      <c r="D37" s="219"/>
      <c r="E37" s="219"/>
    </row>
    <row r="38" spans="1:5" ht="15.75">
      <c r="A38" s="219"/>
      <c r="B38" s="242"/>
      <c r="C38" s="243"/>
      <c r="D38" s="219"/>
      <c r="E38" s="219"/>
    </row>
    <row r="39" spans="1:5" ht="15.75">
      <c r="A39" s="219"/>
      <c r="B39" s="242"/>
      <c r="C39" s="243"/>
      <c r="D39" s="219"/>
      <c r="E39" s="219"/>
    </row>
    <row r="40" spans="1:5" ht="15.75">
      <c r="A40" s="219"/>
      <c r="B40" s="242"/>
      <c r="C40" s="243"/>
      <c r="D40" s="219"/>
      <c r="E40" s="219"/>
    </row>
    <row r="41" spans="1:5" ht="15.75">
      <c r="A41" s="219"/>
      <c r="B41" s="219"/>
      <c r="C41" s="219"/>
      <c r="D41" s="219"/>
      <c r="E41" s="219"/>
    </row>
    <row r="42" spans="1:5" ht="15.75">
      <c r="A42" s="244"/>
      <c r="B42" s="954"/>
      <c r="C42" s="954"/>
      <c r="D42" s="954"/>
      <c r="E42" s="954"/>
    </row>
    <row r="43" spans="1:5" ht="15.75">
      <c r="A43" s="244" t="s">
        <v>69</v>
      </c>
      <c r="B43" s="954" t="s">
        <v>133</v>
      </c>
      <c r="C43" s="954"/>
      <c r="D43" s="954" t="s">
        <v>740</v>
      </c>
      <c r="E43" s="954"/>
    </row>
    <row r="44" spans="1:5" ht="15.75">
      <c r="A44" s="244"/>
      <c r="B44" s="954"/>
      <c r="C44" s="954"/>
      <c r="D44" s="219"/>
      <c r="E44" s="219"/>
    </row>
    <row r="45" spans="1:5" ht="15.75">
      <c r="A45" s="243"/>
      <c r="B45" s="954"/>
      <c r="C45" s="954"/>
      <c r="D45" s="219"/>
      <c r="E45" s="219"/>
    </row>
    <row r="51" spans="1:5" ht="15.75">
      <c r="A51" s="955"/>
      <c r="B51" s="955"/>
      <c r="C51" s="955"/>
      <c r="D51" s="955"/>
      <c r="E51" s="955"/>
    </row>
  </sheetData>
  <mergeCells count="15">
    <mergeCell ref="B11:C11"/>
    <mergeCell ref="D11:E11"/>
    <mergeCell ref="B45:C45"/>
    <mergeCell ref="A51:E51"/>
    <mergeCell ref="B20:E25"/>
    <mergeCell ref="B42:C42"/>
    <mergeCell ref="D42:E42"/>
    <mergeCell ref="B43:C43"/>
    <mergeCell ref="D43:E43"/>
    <mergeCell ref="B44:C44"/>
    <mergeCell ref="A2:E2"/>
    <mergeCell ref="A3:D3"/>
    <mergeCell ref="A4:E4"/>
    <mergeCell ref="A7:E7"/>
    <mergeCell ref="A8:E8"/>
  </mergeCells>
  <pageMargins left="0.70866141732283472" right="0.70866141732283472" top="1.1417322834645669" bottom="0.74803149606299213" header="0.31496062992125984" footer="0.31496062992125984"/>
  <pageSetup paperSize="9" scale="6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L55"/>
  <sheetViews>
    <sheetView workbookViewId="0">
      <selection activeCell="A2" sqref="A2:F2"/>
    </sheetView>
  </sheetViews>
  <sheetFormatPr baseColWidth="10" defaultRowHeight="15"/>
  <cols>
    <col min="1" max="1" width="36.42578125" style="245" customWidth="1"/>
    <col min="2" max="2" width="6.85546875" style="245" customWidth="1"/>
    <col min="3" max="3" width="15.7109375" style="246" customWidth="1"/>
    <col min="4" max="4" width="11.140625" style="247" customWidth="1"/>
    <col min="5" max="5" width="18.28515625" style="248" customWidth="1"/>
    <col min="6" max="6" width="19.28515625" style="249" customWidth="1"/>
    <col min="7" max="7" width="4.140625" style="245" customWidth="1"/>
    <col min="8" max="8" width="11.42578125" style="245"/>
    <col min="9" max="9" width="19.7109375" style="245" bestFit="1" customWidth="1"/>
    <col min="10" max="10" width="17.7109375" style="245" bestFit="1" customWidth="1"/>
    <col min="11" max="16384" width="11.42578125" style="245"/>
  </cols>
  <sheetData>
    <row r="1" spans="1:6" ht="21.75" customHeight="1"/>
    <row r="2" spans="1:6" ht="15.75">
      <c r="A2" s="958" t="s">
        <v>556</v>
      </c>
      <c r="B2" s="958"/>
      <c r="C2" s="958"/>
      <c r="D2" s="958"/>
      <c r="E2" s="958"/>
      <c r="F2" s="958"/>
    </row>
    <row r="3" spans="1:6" ht="15.75">
      <c r="A3" s="958"/>
      <c r="B3" s="958"/>
      <c r="C3" s="958"/>
      <c r="D3" s="958"/>
      <c r="E3" s="958"/>
      <c r="F3" s="250" t="s">
        <v>235</v>
      </c>
    </row>
    <row r="4" spans="1:6" ht="15.75">
      <c r="A4" s="958" t="s">
        <v>748</v>
      </c>
      <c r="B4" s="958"/>
      <c r="C4" s="958"/>
      <c r="D4" s="958"/>
      <c r="E4" s="958"/>
      <c r="F4" s="958"/>
    </row>
    <row r="5" spans="1:6" ht="15.75">
      <c r="A5" s="959"/>
      <c r="B5" s="959"/>
      <c r="C5" s="959"/>
      <c r="D5" s="959"/>
      <c r="E5" s="959"/>
      <c r="F5" s="959"/>
    </row>
    <row r="6" spans="1:6" ht="15.75">
      <c r="A6" s="251"/>
      <c r="B6" s="251"/>
      <c r="C6" s="252"/>
      <c r="D6" s="253"/>
      <c r="E6" s="254"/>
      <c r="F6" s="255"/>
    </row>
    <row r="7" spans="1:6" ht="15.75">
      <c r="A7" s="958" t="s">
        <v>236</v>
      </c>
      <c r="B7" s="958"/>
      <c r="C7" s="958"/>
      <c r="D7" s="958"/>
      <c r="E7" s="958"/>
      <c r="F7" s="958"/>
    </row>
    <row r="8" spans="1:6" ht="15.75">
      <c r="A8" s="256"/>
      <c r="B8" s="251"/>
      <c r="C8" s="252" t="s">
        <v>319</v>
      </c>
      <c r="D8" s="253"/>
      <c r="E8" s="254"/>
      <c r="F8" s="255"/>
    </row>
    <row r="9" spans="1:6" ht="15.75">
      <c r="A9" s="251"/>
      <c r="B9" s="251"/>
      <c r="C9" s="252"/>
      <c r="D9" s="253"/>
      <c r="E9" s="254"/>
      <c r="F9" s="255"/>
    </row>
    <row r="10" spans="1:6" s="260" customFormat="1" ht="15.75">
      <c r="A10" s="257"/>
      <c r="B10" s="963" t="s">
        <v>237</v>
      </c>
      <c r="C10" s="963"/>
      <c r="D10" s="258"/>
      <c r="E10" s="259" t="s">
        <v>238</v>
      </c>
      <c r="F10" s="259" t="s">
        <v>238</v>
      </c>
    </row>
    <row r="11" spans="1:6" s="260" customFormat="1" ht="15.75">
      <c r="A11" s="261" t="s">
        <v>220</v>
      </c>
      <c r="B11" s="261"/>
      <c r="C11" s="262"/>
      <c r="D11" s="263" t="s">
        <v>239</v>
      </c>
      <c r="E11" s="264" t="s">
        <v>240</v>
      </c>
      <c r="F11" s="264" t="s">
        <v>240</v>
      </c>
    </row>
    <row r="12" spans="1:6" s="260" customFormat="1" ht="15.75">
      <c r="A12" s="265"/>
      <c r="B12" s="265" t="s">
        <v>169</v>
      </c>
      <c r="C12" s="266" t="s">
        <v>240</v>
      </c>
      <c r="D12" s="267" t="s">
        <v>241</v>
      </c>
      <c r="E12" s="268">
        <v>43190</v>
      </c>
      <c r="F12" s="268">
        <v>42825</v>
      </c>
    </row>
    <row r="13" spans="1:6" ht="15.75">
      <c r="A13" s="269"/>
      <c r="B13" s="269"/>
      <c r="C13" s="270"/>
      <c r="D13" s="270"/>
      <c r="E13" s="271"/>
      <c r="F13" s="271"/>
    </row>
    <row r="14" spans="1:6" ht="15.75">
      <c r="A14" s="261" t="s">
        <v>242</v>
      </c>
      <c r="B14" s="269"/>
      <c r="C14" s="270"/>
      <c r="D14" s="270"/>
      <c r="E14" s="271"/>
      <c r="F14" s="271"/>
    </row>
    <row r="15" spans="1:6" ht="15.75">
      <c r="A15" s="272"/>
      <c r="B15" s="269"/>
      <c r="C15" s="270"/>
      <c r="D15" s="270"/>
      <c r="E15" s="271"/>
      <c r="F15" s="271"/>
    </row>
    <row r="16" spans="1:6" ht="15.75">
      <c r="A16" s="272" t="s">
        <v>243</v>
      </c>
      <c r="B16" s="269"/>
      <c r="C16" s="270"/>
      <c r="D16" s="270"/>
      <c r="E16" s="271"/>
      <c r="F16" s="271"/>
    </row>
    <row r="17" spans="1:10" ht="15.75">
      <c r="A17" s="269" t="s">
        <v>244</v>
      </c>
      <c r="B17" s="273"/>
      <c r="C17" s="270"/>
      <c r="D17" s="960" t="s">
        <v>150</v>
      </c>
      <c r="E17" s="961"/>
      <c r="F17" s="962"/>
    </row>
    <row r="18" spans="1:10" ht="15.75">
      <c r="A18" s="269" t="s">
        <v>245</v>
      </c>
      <c r="B18" s="273" t="s">
        <v>246</v>
      </c>
      <c r="C18" s="270"/>
      <c r="D18" s="960"/>
      <c r="E18" s="961"/>
      <c r="F18" s="962"/>
      <c r="I18" s="247"/>
      <c r="J18" s="247"/>
    </row>
    <row r="19" spans="1:10" ht="15.75">
      <c r="A19" s="269" t="s">
        <v>247</v>
      </c>
      <c r="B19" s="273" t="s">
        <v>246</v>
      </c>
      <c r="C19" s="270"/>
      <c r="D19" s="960"/>
      <c r="E19" s="961"/>
      <c r="F19" s="962"/>
      <c r="I19" s="247"/>
      <c r="J19" s="247"/>
    </row>
    <row r="20" spans="1:10" ht="15.75" hidden="1" customHeight="1">
      <c r="A20" s="269" t="s">
        <v>248</v>
      </c>
      <c r="B20" s="273" t="s">
        <v>246</v>
      </c>
      <c r="C20" s="270"/>
      <c r="D20" s="960"/>
      <c r="E20" s="961"/>
      <c r="F20" s="962"/>
      <c r="I20" s="247"/>
      <c r="J20" s="247"/>
    </row>
    <row r="21" spans="1:10" ht="15.75">
      <c r="A21" s="269" t="s">
        <v>249</v>
      </c>
      <c r="B21" s="273" t="s">
        <v>246</v>
      </c>
      <c r="C21" s="270"/>
      <c r="D21" s="960"/>
      <c r="E21" s="961"/>
      <c r="F21" s="962"/>
      <c r="I21" s="247"/>
      <c r="J21" s="247"/>
    </row>
    <row r="22" spans="1:10" ht="15.75" hidden="1" customHeight="1">
      <c r="A22" s="269" t="s">
        <v>250</v>
      </c>
      <c r="B22" s="273" t="s">
        <v>251</v>
      </c>
      <c r="C22" s="270"/>
      <c r="D22" s="960"/>
      <c r="E22" s="961"/>
      <c r="F22" s="962"/>
      <c r="I22" s="247"/>
      <c r="J22" s="247"/>
    </row>
    <row r="23" spans="1:10" ht="15.75" hidden="1" customHeight="1">
      <c r="A23" s="269" t="s">
        <v>252</v>
      </c>
      <c r="B23" s="273" t="s">
        <v>246</v>
      </c>
      <c r="C23" s="270"/>
      <c r="D23" s="960"/>
      <c r="E23" s="961"/>
      <c r="F23" s="962"/>
      <c r="I23" s="247"/>
      <c r="J23" s="247"/>
    </row>
    <row r="24" spans="1:10" ht="15.75">
      <c r="A24" s="269" t="s">
        <v>253</v>
      </c>
      <c r="B24" s="273" t="s">
        <v>246</v>
      </c>
      <c r="C24" s="270"/>
      <c r="D24" s="960"/>
      <c r="E24" s="961"/>
      <c r="F24" s="962"/>
      <c r="I24" s="247"/>
      <c r="J24" s="247"/>
    </row>
    <row r="25" spans="1:10" ht="15.75">
      <c r="A25" s="269"/>
      <c r="B25" s="273" t="s">
        <v>246</v>
      </c>
      <c r="C25" s="270"/>
      <c r="D25" s="960"/>
      <c r="E25" s="961"/>
      <c r="F25" s="962"/>
      <c r="I25" s="247"/>
      <c r="J25" s="247"/>
    </row>
    <row r="26" spans="1:10" ht="15.75">
      <c r="A26" s="269"/>
      <c r="B26" s="273" t="s">
        <v>246</v>
      </c>
      <c r="C26" s="276"/>
      <c r="D26" s="275"/>
      <c r="E26" s="277"/>
      <c r="F26" s="271"/>
      <c r="I26" s="247"/>
      <c r="J26" s="247"/>
    </row>
    <row r="27" spans="1:10" ht="15.75" hidden="1">
      <c r="A27" s="269" t="s">
        <v>254</v>
      </c>
      <c r="B27" s="273" t="s">
        <v>246</v>
      </c>
      <c r="C27" s="270">
        <v>0</v>
      </c>
      <c r="D27" s="275">
        <v>4600</v>
      </c>
      <c r="E27" s="271">
        <v>0</v>
      </c>
      <c r="F27" s="271">
        <v>0</v>
      </c>
      <c r="I27" s="247"/>
      <c r="J27" s="247"/>
    </row>
    <row r="28" spans="1:10" ht="15.75" hidden="1">
      <c r="A28" s="269" t="s">
        <v>255</v>
      </c>
      <c r="B28" s="273" t="s">
        <v>246</v>
      </c>
      <c r="C28" s="270">
        <v>0</v>
      </c>
      <c r="D28" s="275">
        <v>4600</v>
      </c>
      <c r="E28" s="271">
        <v>0</v>
      </c>
      <c r="F28" s="271">
        <v>0</v>
      </c>
      <c r="I28" s="247"/>
      <c r="J28" s="247"/>
    </row>
    <row r="29" spans="1:10" ht="15.75">
      <c r="A29" s="269"/>
      <c r="B29" s="273"/>
      <c r="C29" s="270"/>
      <c r="D29" s="275"/>
      <c r="E29" s="271"/>
      <c r="F29" s="274"/>
      <c r="I29" s="247"/>
      <c r="J29" s="247"/>
    </row>
    <row r="30" spans="1:10" ht="15.75">
      <c r="A30" s="278" t="s">
        <v>256</v>
      </c>
      <c r="B30" s="279"/>
      <c r="C30" s="280"/>
      <c r="D30" s="281"/>
      <c r="E30" s="282">
        <f>SUM(E18:E28)</f>
        <v>0</v>
      </c>
      <c r="F30" s="283">
        <f>SUM(F18:F28)</f>
        <v>0</v>
      </c>
      <c r="I30" s="247"/>
      <c r="J30" s="247"/>
    </row>
    <row r="31" spans="1:10" ht="15.75">
      <c r="A31" s="269"/>
      <c r="B31" s="269"/>
      <c r="C31" s="270"/>
      <c r="D31" s="284"/>
      <c r="E31" s="271"/>
      <c r="F31" s="271"/>
      <c r="I31" s="247"/>
      <c r="J31" s="247"/>
    </row>
    <row r="32" spans="1:10" ht="15.75">
      <c r="A32" s="272" t="s">
        <v>257</v>
      </c>
      <c r="B32" s="269"/>
      <c r="C32" s="270"/>
      <c r="D32" s="284"/>
      <c r="E32" s="271"/>
      <c r="F32" s="271"/>
      <c r="I32" s="247"/>
      <c r="J32" s="247"/>
    </row>
    <row r="33" spans="1:12" ht="15.75">
      <c r="A33" s="269" t="s">
        <v>258</v>
      </c>
      <c r="B33" s="273" t="s">
        <v>246</v>
      </c>
      <c r="C33" s="285"/>
      <c r="D33" s="275"/>
      <c r="E33" s="271"/>
      <c r="F33" s="271"/>
      <c r="G33" s="286"/>
      <c r="H33" s="286"/>
      <c r="I33" s="247"/>
      <c r="J33" s="247"/>
      <c r="K33" s="286"/>
      <c r="L33" s="286"/>
    </row>
    <row r="34" spans="1:12" ht="15.75">
      <c r="A34" s="269"/>
      <c r="B34" s="273" t="s">
        <v>246</v>
      </c>
      <c r="C34" s="285"/>
      <c r="D34" s="275"/>
      <c r="E34" s="271"/>
      <c r="F34" s="271"/>
      <c r="G34" s="286"/>
      <c r="H34" s="286"/>
      <c r="I34" s="247"/>
      <c r="J34" s="247"/>
      <c r="K34" s="286"/>
      <c r="L34" s="286"/>
    </row>
    <row r="35" spans="1:12" ht="15.75">
      <c r="A35" s="269"/>
      <c r="B35" s="273" t="s">
        <v>246</v>
      </c>
      <c r="C35" s="285"/>
      <c r="D35" s="275"/>
      <c r="E35" s="271"/>
      <c r="F35" s="271"/>
      <c r="G35" s="286"/>
      <c r="H35" s="286"/>
      <c r="I35" s="247"/>
      <c r="J35" s="247"/>
      <c r="K35" s="286"/>
      <c r="L35" s="286"/>
    </row>
    <row r="36" spans="1:12" ht="15.75">
      <c r="A36" s="269"/>
      <c r="B36" s="273" t="s">
        <v>246</v>
      </c>
      <c r="C36" s="285"/>
      <c r="D36" s="275"/>
      <c r="E36" s="271"/>
      <c r="F36" s="271"/>
      <c r="G36" s="286"/>
      <c r="H36" s="286"/>
      <c r="I36" s="247"/>
      <c r="J36" s="247"/>
      <c r="K36" s="286"/>
      <c r="L36" s="286"/>
    </row>
    <row r="37" spans="1:12" ht="15.75" hidden="1">
      <c r="A37" s="269" t="s">
        <v>258</v>
      </c>
      <c r="B37" s="273" t="s">
        <v>246</v>
      </c>
      <c r="C37" s="285">
        <f>E37/D37</f>
        <v>0</v>
      </c>
      <c r="D37" s="275">
        <v>4900</v>
      </c>
      <c r="E37" s="271">
        <v>0</v>
      </c>
      <c r="F37" s="271">
        <v>0</v>
      </c>
      <c r="G37" s="286"/>
      <c r="H37" s="286"/>
      <c r="I37" s="247"/>
      <c r="J37" s="286"/>
      <c r="K37" s="286"/>
      <c r="L37" s="286"/>
    </row>
    <row r="38" spans="1:12" ht="15.75">
      <c r="A38" s="269"/>
      <c r="B38" s="269"/>
      <c r="C38" s="270"/>
      <c r="D38" s="284"/>
      <c r="E38" s="287"/>
      <c r="F38" s="287"/>
    </row>
    <row r="39" spans="1:12" ht="15.75">
      <c r="A39" s="278" t="s">
        <v>259</v>
      </c>
      <c r="B39" s="278"/>
      <c r="C39" s="288"/>
      <c r="D39" s="289"/>
      <c r="E39" s="290">
        <f>SUM(E33:E38)</f>
        <v>0</v>
      </c>
      <c r="F39" s="291">
        <f>SUM(F33:F38)</f>
        <v>0</v>
      </c>
    </row>
    <row r="40" spans="1:12" ht="15.75">
      <c r="A40" s="256"/>
      <c r="B40" s="256"/>
      <c r="C40" s="292"/>
      <c r="D40" s="293"/>
      <c r="E40" s="294"/>
      <c r="F40" s="295"/>
    </row>
    <row r="41" spans="1:12" ht="15.75">
      <c r="A41" s="256"/>
      <c r="B41" s="256"/>
      <c r="C41" s="292"/>
      <c r="D41" s="256"/>
      <c r="E41" s="294"/>
      <c r="F41" s="295"/>
    </row>
    <row r="42" spans="1:12" ht="15.75">
      <c r="A42" s="256"/>
      <c r="B42" s="256"/>
      <c r="C42" s="292"/>
      <c r="D42" s="256"/>
      <c r="E42" s="294"/>
      <c r="F42" s="295"/>
    </row>
    <row r="43" spans="1:12" ht="15.75">
      <c r="A43" s="256"/>
      <c r="B43" s="256"/>
      <c r="C43" s="292"/>
      <c r="D43" s="256"/>
      <c r="E43" s="294"/>
      <c r="F43" s="295"/>
    </row>
    <row r="44" spans="1:12" ht="15.75">
      <c r="A44" s="255"/>
      <c r="B44" s="964"/>
      <c r="C44" s="964"/>
      <c r="D44" s="964"/>
      <c r="E44" s="965"/>
      <c r="F44" s="965"/>
    </row>
    <row r="45" spans="1:12" ht="15.75">
      <c r="A45" s="255" t="s">
        <v>321</v>
      </c>
      <c r="B45" s="964" t="s">
        <v>133</v>
      </c>
      <c r="C45" s="964"/>
      <c r="D45" s="964"/>
      <c r="E45" s="965" t="s">
        <v>740</v>
      </c>
      <c r="F45" s="965"/>
    </row>
    <row r="46" spans="1:12" ht="15.75">
      <c r="A46" s="255"/>
      <c r="B46" s="296"/>
      <c r="C46" s="296"/>
      <c r="D46" s="296"/>
      <c r="E46" s="294"/>
      <c r="F46" s="295"/>
    </row>
    <row r="47" spans="1:12" ht="15.75">
      <c r="A47" s="256"/>
      <c r="B47" s="296"/>
      <c r="C47" s="296"/>
      <c r="D47" s="296"/>
      <c r="E47" s="294"/>
      <c r="F47" s="295"/>
    </row>
    <row r="55" spans="1:6" ht="15.75">
      <c r="A55" s="957"/>
      <c r="B55" s="957"/>
      <c r="C55" s="957"/>
      <c r="D55" s="957"/>
      <c r="E55" s="957"/>
      <c r="F55" s="957"/>
    </row>
  </sheetData>
  <mergeCells count="12">
    <mergeCell ref="A55:F55"/>
    <mergeCell ref="A2:F2"/>
    <mergeCell ref="A3:E3"/>
    <mergeCell ref="A4:F4"/>
    <mergeCell ref="A5:F5"/>
    <mergeCell ref="A7:F7"/>
    <mergeCell ref="D17:F25"/>
    <mergeCell ref="B10:C10"/>
    <mergeCell ref="B44:D44"/>
    <mergeCell ref="E44:F44"/>
    <mergeCell ref="B45:D45"/>
    <mergeCell ref="E45:F45"/>
  </mergeCells>
  <pageMargins left="0.70866141732283472" right="0.70866141732283472" top="1.3385826771653544" bottom="0.74803149606299213" header="0.31496062992125984" footer="0.31496062992125984"/>
  <pageSetup paperSize="9" scale="7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O60"/>
  <sheetViews>
    <sheetView zoomScale="73" zoomScaleNormal="73" workbookViewId="0">
      <selection activeCell="A2" sqref="A2:G2"/>
    </sheetView>
  </sheetViews>
  <sheetFormatPr baseColWidth="10" defaultRowHeight="15"/>
  <cols>
    <col min="1" max="1" width="55.28515625" style="297" customWidth="1"/>
    <col min="2" max="2" width="15.85546875" style="298" bestFit="1" customWidth="1"/>
    <col min="3" max="3" width="17.42578125" style="298" customWidth="1"/>
    <col min="4" max="6" width="18" style="298" customWidth="1"/>
    <col min="7" max="7" width="15.7109375" style="298" customWidth="1"/>
    <col min="8" max="8" width="16.28515625" style="298" hidden="1" customWidth="1"/>
    <col min="9" max="9" width="11.42578125" style="297" hidden="1" customWidth="1"/>
    <col min="10" max="10" width="28.140625" style="297" hidden="1" customWidth="1"/>
    <col min="11" max="11" width="11.42578125" style="297" hidden="1" customWidth="1"/>
    <col min="12" max="12" width="2.85546875" style="297" hidden="1" customWidth="1"/>
    <col min="13" max="13" width="18.85546875" style="297" hidden="1" customWidth="1"/>
    <col min="14" max="14" width="34.42578125" style="297" customWidth="1"/>
    <col min="15" max="15" width="13.42578125" style="297" bestFit="1" customWidth="1"/>
    <col min="16" max="16384" width="11.42578125" style="297"/>
  </cols>
  <sheetData>
    <row r="1" spans="1:14" ht="15.75">
      <c r="A1" s="966" t="s">
        <v>556</v>
      </c>
      <c r="B1" s="966"/>
      <c r="C1" s="966"/>
      <c r="D1" s="966"/>
      <c r="E1" s="966"/>
      <c r="F1" s="966"/>
      <c r="G1" s="966"/>
      <c r="H1" s="966"/>
      <c r="I1" s="966"/>
      <c r="J1" s="966"/>
      <c r="K1" s="966"/>
    </row>
    <row r="2" spans="1:14" ht="15.75">
      <c r="A2" s="966" t="s">
        <v>737</v>
      </c>
      <c r="B2" s="966"/>
      <c r="C2" s="966"/>
      <c r="D2" s="966"/>
      <c r="E2" s="966"/>
      <c r="F2" s="966"/>
      <c r="G2" s="966"/>
      <c r="H2" s="967" t="s">
        <v>260</v>
      </c>
      <c r="I2" s="967"/>
      <c r="J2" s="967"/>
      <c r="K2" s="967"/>
    </row>
    <row r="3" spans="1:14">
      <c r="A3" s="968" t="s">
        <v>319</v>
      </c>
      <c r="B3" s="968"/>
      <c r="C3" s="968"/>
      <c r="D3" s="968"/>
      <c r="E3" s="968"/>
      <c r="F3" s="968"/>
      <c r="G3" s="968"/>
      <c r="H3" s="968"/>
      <c r="I3" s="968"/>
      <c r="J3" s="968"/>
      <c r="K3" s="968"/>
    </row>
    <row r="4" spans="1:14" ht="15.75">
      <c r="A4" s="299"/>
      <c r="B4" s="384"/>
      <c r="C4" s="384"/>
      <c r="D4" s="384"/>
      <c r="E4" s="384"/>
      <c r="F4" s="384"/>
      <c r="G4" s="385" t="s">
        <v>260</v>
      </c>
      <c r="H4" s="384"/>
      <c r="I4" s="299"/>
      <c r="J4" s="299"/>
      <c r="K4" s="299"/>
    </row>
    <row r="5" spans="1:14" ht="15.75">
      <c r="A5" s="966" t="s">
        <v>261</v>
      </c>
      <c r="B5" s="966"/>
      <c r="C5" s="966"/>
      <c r="D5" s="966"/>
      <c r="E5" s="966"/>
      <c r="F5" s="966"/>
      <c r="G5" s="966"/>
      <c r="H5" s="966"/>
      <c r="I5" s="966"/>
      <c r="J5" s="966"/>
      <c r="K5" s="966"/>
    </row>
    <row r="6" spans="1:14" ht="15.75">
      <c r="A6" s="446"/>
      <c r="B6" s="447"/>
      <c r="C6" s="447"/>
      <c r="D6" s="447"/>
      <c r="E6" s="448"/>
      <c r="F6" s="970" t="s">
        <v>285</v>
      </c>
      <c r="G6" s="971"/>
      <c r="H6" s="386" t="s">
        <v>263</v>
      </c>
      <c r="I6" s="300"/>
      <c r="J6" s="301"/>
      <c r="K6" s="302"/>
    </row>
    <row r="7" spans="1:14" ht="15.75">
      <c r="A7" s="449"/>
      <c r="B7" s="450" t="s">
        <v>283</v>
      </c>
      <c r="C7" s="450" t="s">
        <v>262</v>
      </c>
      <c r="D7" s="450" t="s">
        <v>264</v>
      </c>
      <c r="E7" s="451"/>
      <c r="F7" s="452"/>
      <c r="G7" s="453"/>
      <c r="H7" s="387" t="s">
        <v>147</v>
      </c>
      <c r="I7" s="303"/>
      <c r="J7" s="972" t="s">
        <v>20</v>
      </c>
      <c r="K7" s="972"/>
    </row>
    <row r="8" spans="1:14" ht="15.75">
      <c r="A8" s="449"/>
      <c r="B8" s="450" t="s">
        <v>284</v>
      </c>
      <c r="C8" s="450" t="s">
        <v>163</v>
      </c>
      <c r="D8" s="450" t="s">
        <v>164</v>
      </c>
      <c r="E8" s="450"/>
      <c r="F8" s="454" t="s">
        <v>286</v>
      </c>
      <c r="G8" s="453" t="s">
        <v>286</v>
      </c>
      <c r="H8" s="387" t="s">
        <v>265</v>
      </c>
      <c r="I8" s="303" t="s">
        <v>266</v>
      </c>
      <c r="J8" s="303" t="s">
        <v>265</v>
      </c>
      <c r="K8" s="303" t="s">
        <v>265</v>
      </c>
      <c r="N8" s="412"/>
    </row>
    <row r="9" spans="1:14" ht="15.75">
      <c r="A9" s="449" t="s">
        <v>267</v>
      </c>
      <c r="B9" s="450"/>
      <c r="C9" s="450" t="s">
        <v>268</v>
      </c>
      <c r="D9" s="450" t="s">
        <v>287</v>
      </c>
      <c r="E9" s="450" t="s">
        <v>271</v>
      </c>
      <c r="F9" s="454" t="s">
        <v>739</v>
      </c>
      <c r="G9" s="454" t="s">
        <v>719</v>
      </c>
      <c r="H9" s="387"/>
      <c r="I9" s="303" t="s">
        <v>264</v>
      </c>
      <c r="J9" s="303" t="s">
        <v>269</v>
      </c>
      <c r="K9" s="303" t="s">
        <v>270</v>
      </c>
      <c r="N9" s="412"/>
    </row>
    <row r="10" spans="1:14" ht="15.75">
      <c r="A10" s="455"/>
      <c r="B10" s="456"/>
      <c r="C10" s="456"/>
      <c r="D10" s="456"/>
      <c r="E10" s="456"/>
      <c r="F10" s="628"/>
      <c r="G10" s="457"/>
      <c r="H10" s="388"/>
      <c r="I10" s="304"/>
      <c r="J10" s="304"/>
      <c r="K10" s="304"/>
      <c r="N10" s="412"/>
    </row>
    <row r="11" spans="1:14" ht="15.75">
      <c r="A11" s="424"/>
      <c r="B11" s="390"/>
      <c r="C11" s="389"/>
      <c r="D11" s="390"/>
      <c r="E11" s="390"/>
      <c r="F11" s="390"/>
      <c r="G11" s="390"/>
      <c r="H11" s="391"/>
      <c r="I11" s="305"/>
      <c r="J11" s="305"/>
      <c r="K11" s="305"/>
      <c r="N11" s="412"/>
    </row>
    <row r="12" spans="1:14" ht="15.75">
      <c r="A12" s="458" t="s">
        <v>390</v>
      </c>
      <c r="B12" s="458">
        <v>4531</v>
      </c>
      <c r="C12" s="458">
        <v>0</v>
      </c>
      <c r="D12" s="458">
        <v>0</v>
      </c>
      <c r="E12" s="458">
        <v>0</v>
      </c>
      <c r="F12" s="458">
        <f>+SUM(B12:E12)</f>
        <v>4531</v>
      </c>
      <c r="G12" s="458">
        <v>808704</v>
      </c>
      <c r="H12" s="458"/>
      <c r="I12" s="306"/>
      <c r="J12" s="306"/>
      <c r="K12" s="306"/>
      <c r="N12" s="626"/>
    </row>
    <row r="13" spans="1:14" ht="15.75">
      <c r="A13" s="458"/>
      <c r="B13" s="458"/>
      <c r="C13" s="458"/>
      <c r="D13" s="458"/>
      <c r="E13" s="458"/>
      <c r="F13" s="458"/>
      <c r="G13" s="458"/>
      <c r="H13" s="458"/>
      <c r="I13" s="306"/>
      <c r="J13" s="306"/>
      <c r="K13" s="306"/>
      <c r="N13" s="412"/>
    </row>
    <row r="14" spans="1:14" ht="15.75">
      <c r="A14" s="458" t="s">
        <v>391</v>
      </c>
      <c r="B14" s="458">
        <f>2720881+1919987</f>
        <v>4640868</v>
      </c>
      <c r="C14" s="458">
        <v>0</v>
      </c>
      <c r="D14" s="458">
        <v>0</v>
      </c>
      <c r="E14" s="458">
        <v>0</v>
      </c>
      <c r="F14" s="458">
        <f>+SUM(B14:E14)</f>
        <v>4640868</v>
      </c>
      <c r="G14" s="458">
        <v>4772651</v>
      </c>
      <c r="H14" s="458"/>
      <c r="I14" s="306"/>
      <c r="J14" s="306"/>
      <c r="K14" s="306"/>
      <c r="N14" s="412"/>
    </row>
    <row r="15" spans="1:14" ht="15.75">
      <c r="A15" s="464"/>
      <c r="B15" s="458"/>
      <c r="C15" s="458"/>
      <c r="D15" s="458"/>
      <c r="E15" s="458"/>
      <c r="F15" s="458"/>
      <c r="G15" s="458"/>
      <c r="H15" s="458"/>
      <c r="I15" s="306"/>
      <c r="J15" s="306"/>
      <c r="K15" s="306"/>
      <c r="N15" s="412"/>
    </row>
    <row r="16" spans="1:14" ht="15.75">
      <c r="A16" s="458" t="s">
        <v>526</v>
      </c>
      <c r="B16" s="458"/>
      <c r="C16" s="458"/>
      <c r="D16" s="458"/>
      <c r="E16" s="458"/>
      <c r="F16" s="458"/>
      <c r="G16" s="458"/>
      <c r="H16" s="102"/>
      <c r="I16" s="306"/>
      <c r="J16" s="306"/>
      <c r="K16" s="306"/>
    </row>
    <row r="17" spans="1:14" ht="15.75">
      <c r="A17" s="458" t="s">
        <v>525</v>
      </c>
      <c r="B17" s="458">
        <v>0</v>
      </c>
      <c r="C17" s="458">
        <v>2941098</v>
      </c>
      <c r="D17" s="458">
        <v>0</v>
      </c>
      <c r="E17" s="458">
        <v>0</v>
      </c>
      <c r="F17" s="458">
        <f>+SUM(B17:E17)</f>
        <v>2941098</v>
      </c>
      <c r="G17" s="458">
        <v>1752345</v>
      </c>
      <c r="H17" s="458"/>
      <c r="I17" s="306"/>
      <c r="J17" s="306"/>
      <c r="K17" s="306"/>
      <c r="N17" s="421"/>
    </row>
    <row r="18" spans="1:14" ht="15.75">
      <c r="B18" s="458"/>
      <c r="C18" s="458"/>
      <c r="D18" s="458"/>
      <c r="E18" s="458"/>
      <c r="F18" s="458"/>
      <c r="G18" s="458"/>
      <c r="H18" s="458"/>
      <c r="I18" s="306"/>
      <c r="J18" s="306"/>
      <c r="K18" s="306"/>
    </row>
    <row r="19" spans="1:14" ht="15.75">
      <c r="A19" s="458" t="s">
        <v>381</v>
      </c>
      <c r="B19" s="458">
        <v>0</v>
      </c>
      <c r="C19" s="458">
        <v>3289818</v>
      </c>
      <c r="D19" s="458">
        <v>548195</v>
      </c>
      <c r="E19" s="458">
        <v>0</v>
      </c>
      <c r="F19" s="458">
        <f>+SUM(B19:E19)</f>
        <v>3838013</v>
      </c>
      <c r="G19" s="458">
        <v>2940029</v>
      </c>
      <c r="H19" s="458"/>
      <c r="I19" s="306"/>
      <c r="J19" s="306"/>
      <c r="K19" s="306"/>
    </row>
    <row r="20" spans="1:14" ht="15.75">
      <c r="A20" s="458"/>
      <c r="B20" s="458"/>
      <c r="C20" s="458"/>
      <c r="D20" s="458"/>
      <c r="E20" s="458"/>
      <c r="F20" s="458"/>
      <c r="G20" s="458"/>
      <c r="H20" s="458"/>
      <c r="I20" s="306"/>
      <c r="J20" s="306"/>
      <c r="K20" s="306"/>
    </row>
    <row r="21" spans="1:14" ht="15.75">
      <c r="A21" s="458" t="s">
        <v>382</v>
      </c>
      <c r="B21" s="458">
        <v>0</v>
      </c>
      <c r="C21" s="458">
        <v>4122218</v>
      </c>
      <c r="D21" s="458">
        <v>0</v>
      </c>
      <c r="E21" s="458">
        <v>0</v>
      </c>
      <c r="F21" s="458">
        <f>+SUM(B21:E21)</f>
        <v>4122218</v>
      </c>
      <c r="G21" s="458">
        <v>3703717</v>
      </c>
      <c r="H21" s="458"/>
      <c r="I21" s="306"/>
      <c r="J21" s="306"/>
      <c r="K21" s="306"/>
    </row>
    <row r="22" spans="1:14" ht="15.75">
      <c r="A22" s="458"/>
      <c r="B22" s="458"/>
      <c r="C22" s="458"/>
      <c r="D22" s="458"/>
      <c r="E22" s="458"/>
      <c r="F22" s="458"/>
      <c r="G22" s="458"/>
      <c r="H22" s="458"/>
      <c r="I22" s="306"/>
      <c r="J22" s="306"/>
      <c r="K22" s="306"/>
      <c r="N22" s="650"/>
    </row>
    <row r="23" spans="1:14" ht="15.75">
      <c r="A23" s="458" t="s">
        <v>383</v>
      </c>
      <c r="B23" s="458">
        <v>0</v>
      </c>
      <c r="C23" s="458">
        <v>643596</v>
      </c>
      <c r="D23" s="458">
        <v>0</v>
      </c>
      <c r="E23" s="458">
        <v>0</v>
      </c>
      <c r="F23" s="458">
        <f>+SUM(B23:E23)</f>
        <v>643596</v>
      </c>
      <c r="G23" s="458">
        <v>611226</v>
      </c>
      <c r="H23" s="458"/>
      <c r="I23" s="306"/>
      <c r="J23" s="306"/>
      <c r="K23" s="306"/>
      <c r="N23" s="651"/>
    </row>
    <row r="24" spans="1:14" ht="15.75">
      <c r="A24" s="458"/>
      <c r="B24" s="458"/>
      <c r="C24" s="458"/>
      <c r="D24" s="458"/>
      <c r="E24" s="458"/>
      <c r="F24" s="458"/>
      <c r="G24" s="458"/>
      <c r="H24" s="458"/>
      <c r="I24" s="306"/>
      <c r="J24" s="306"/>
      <c r="K24" s="306"/>
    </row>
    <row r="25" spans="1:14" ht="15.75">
      <c r="A25" s="458" t="s">
        <v>384</v>
      </c>
      <c r="B25" s="458">
        <v>0</v>
      </c>
      <c r="C25" s="458">
        <v>0</v>
      </c>
      <c r="D25" s="458">
        <v>0</v>
      </c>
      <c r="E25" s="458">
        <v>0</v>
      </c>
      <c r="F25" s="458">
        <f>+SUM(B25:E25)</f>
        <v>0</v>
      </c>
      <c r="G25" s="458">
        <v>0</v>
      </c>
      <c r="H25" s="458"/>
      <c r="I25" s="306"/>
      <c r="J25" s="306"/>
      <c r="K25" s="306"/>
    </row>
    <row r="26" spans="1:14" ht="15.75">
      <c r="A26" s="458"/>
      <c r="B26" s="458"/>
      <c r="C26" s="458"/>
      <c r="D26" s="458"/>
      <c r="E26" s="458"/>
      <c r="F26" s="458"/>
      <c r="G26" s="458"/>
      <c r="H26" s="458"/>
      <c r="I26" s="306"/>
      <c r="J26" s="306"/>
      <c r="K26" s="306"/>
    </row>
    <row r="27" spans="1:14" ht="15.75">
      <c r="A27" s="458" t="s">
        <v>385</v>
      </c>
      <c r="B27" s="458">
        <v>0</v>
      </c>
      <c r="C27" s="458">
        <v>12880</v>
      </c>
      <c r="D27" s="458">
        <v>0</v>
      </c>
      <c r="E27" s="458">
        <v>0</v>
      </c>
      <c r="F27" s="458">
        <f>+SUM(B27:E27)</f>
        <v>12880</v>
      </c>
      <c r="G27" s="458">
        <v>2016</v>
      </c>
      <c r="H27" s="458"/>
      <c r="I27" s="306"/>
      <c r="J27" s="306"/>
      <c r="K27" s="306"/>
    </row>
    <row r="28" spans="1:14" ht="15.75">
      <c r="A28" s="458"/>
      <c r="B28" s="458"/>
      <c r="C28" s="458"/>
      <c r="D28" s="458"/>
      <c r="E28" s="458"/>
      <c r="F28" s="458"/>
      <c r="G28" s="458"/>
      <c r="H28" s="458"/>
      <c r="I28" s="306"/>
      <c r="J28" s="306"/>
      <c r="K28" s="306"/>
    </row>
    <row r="29" spans="1:14" ht="15.75">
      <c r="A29" s="458" t="s">
        <v>386</v>
      </c>
      <c r="B29" s="458">
        <v>0</v>
      </c>
      <c r="C29" s="458">
        <v>0</v>
      </c>
      <c r="D29" s="458">
        <v>0</v>
      </c>
      <c r="E29" s="458">
        <v>0</v>
      </c>
      <c r="F29" s="458">
        <f>+SUM(B29:E29)</f>
        <v>0</v>
      </c>
      <c r="G29" s="458">
        <v>0</v>
      </c>
      <c r="H29" s="458"/>
      <c r="I29" s="306"/>
      <c r="J29" s="306"/>
      <c r="K29" s="306"/>
    </row>
    <row r="30" spans="1:14" ht="15.75">
      <c r="A30" s="458"/>
      <c r="B30" s="458"/>
      <c r="C30" s="458"/>
      <c r="D30" s="458"/>
      <c r="E30" s="458"/>
      <c r="F30" s="458"/>
      <c r="G30" s="458"/>
      <c r="H30" s="458"/>
      <c r="I30" s="306"/>
      <c r="J30" s="306"/>
      <c r="K30" s="306"/>
    </row>
    <row r="31" spans="1:14" ht="15.75">
      <c r="A31" s="458" t="s">
        <v>671</v>
      </c>
      <c r="B31" s="458">
        <v>0</v>
      </c>
      <c r="C31" s="458">
        <f>166000+1413573</f>
        <v>1579573</v>
      </c>
      <c r="D31" s="458">
        <v>0</v>
      </c>
      <c r="E31" s="458">
        <v>0</v>
      </c>
      <c r="F31" s="458">
        <f>+SUM(B31:E31)</f>
        <v>1579573</v>
      </c>
      <c r="G31" s="458">
        <v>1824620</v>
      </c>
      <c r="H31" s="458"/>
      <c r="I31" s="306"/>
      <c r="J31" s="306"/>
      <c r="K31" s="306"/>
    </row>
    <row r="32" spans="1:14" ht="15.75">
      <c r="A32" s="464"/>
      <c r="B32" s="458"/>
      <c r="C32" s="458"/>
      <c r="D32" s="458"/>
      <c r="E32" s="458"/>
      <c r="F32" s="458"/>
      <c r="G32" s="458"/>
      <c r="H32" s="458"/>
      <c r="I32" s="306"/>
      <c r="J32" s="306"/>
      <c r="K32" s="306"/>
    </row>
    <row r="33" spans="1:15" ht="15.75">
      <c r="A33" s="458" t="s">
        <v>387</v>
      </c>
      <c r="B33" s="458">
        <v>0</v>
      </c>
      <c r="C33" s="458">
        <v>442663</v>
      </c>
      <c r="D33" s="458">
        <v>0</v>
      </c>
      <c r="E33" s="458">
        <v>0</v>
      </c>
      <c r="F33" s="458">
        <f>+SUM(B33:E33)</f>
        <v>442663</v>
      </c>
      <c r="G33" s="458">
        <v>402159</v>
      </c>
      <c r="H33" s="458"/>
      <c r="I33" s="306"/>
      <c r="J33" s="306"/>
      <c r="K33" s="306"/>
    </row>
    <row r="34" spans="1:15" ht="15.75">
      <c r="A34" s="458"/>
      <c r="B34" s="458"/>
      <c r="C34" s="458"/>
      <c r="D34" s="458"/>
      <c r="E34" s="458"/>
      <c r="F34" s="458"/>
      <c r="G34" s="458"/>
      <c r="H34" s="458"/>
      <c r="I34" s="306"/>
      <c r="J34" s="306"/>
      <c r="K34" s="306"/>
    </row>
    <row r="35" spans="1:15" ht="15.75">
      <c r="A35" s="458" t="s">
        <v>388</v>
      </c>
      <c r="B35" s="458">
        <v>0</v>
      </c>
      <c r="C35" s="458">
        <v>98267</v>
      </c>
      <c r="D35" s="458">
        <v>0</v>
      </c>
      <c r="E35" s="458">
        <v>0</v>
      </c>
      <c r="F35" s="458">
        <f>+SUM(B35:E35)</f>
        <v>98267</v>
      </c>
      <c r="G35" s="458">
        <v>87900</v>
      </c>
      <c r="H35" s="458"/>
      <c r="I35" s="306"/>
      <c r="J35" s="306"/>
      <c r="K35" s="306"/>
    </row>
    <row r="36" spans="1:15" ht="15.75">
      <c r="A36" s="458"/>
      <c r="B36" s="458"/>
      <c r="C36" s="458"/>
      <c r="D36" s="458"/>
      <c r="E36" s="458"/>
      <c r="F36" s="458"/>
      <c r="G36" s="458"/>
      <c r="H36" s="458"/>
      <c r="I36" s="306"/>
      <c r="J36" s="306"/>
      <c r="K36" s="306"/>
    </row>
    <row r="37" spans="1:15" ht="15.75">
      <c r="A37" s="458" t="s">
        <v>389</v>
      </c>
      <c r="B37" s="458">
        <v>0</v>
      </c>
      <c r="C37" s="458">
        <v>0</v>
      </c>
      <c r="D37" s="458">
        <v>0</v>
      </c>
      <c r="E37" s="458">
        <v>0</v>
      </c>
      <c r="F37" s="458">
        <f>+SUM(B37:E37)</f>
        <v>0</v>
      </c>
      <c r="G37" s="458">
        <v>0</v>
      </c>
      <c r="H37" s="458"/>
      <c r="I37" s="306"/>
      <c r="J37" s="306"/>
      <c r="K37" s="306"/>
    </row>
    <row r="38" spans="1:15" ht="15.75">
      <c r="A38" s="458"/>
      <c r="B38" s="458"/>
      <c r="C38" s="458"/>
      <c r="D38" s="458"/>
      <c r="E38" s="458"/>
      <c r="F38" s="458"/>
      <c r="G38" s="458"/>
      <c r="H38" s="458"/>
      <c r="I38" s="306"/>
      <c r="J38" s="306"/>
      <c r="K38" s="306"/>
    </row>
    <row r="39" spans="1:15" ht="15.75">
      <c r="A39" s="458" t="s">
        <v>271</v>
      </c>
      <c r="B39" s="458">
        <v>0</v>
      </c>
      <c r="C39" s="458">
        <v>9672116</v>
      </c>
      <c r="D39" s="458">
        <v>18659402</v>
      </c>
      <c r="E39" s="458">
        <v>0</v>
      </c>
      <c r="F39" s="458">
        <f>+SUM(B39:E39)</f>
        <v>28331518</v>
      </c>
      <c r="G39" s="458">
        <v>29440297</v>
      </c>
      <c r="H39" s="458"/>
      <c r="I39" s="306"/>
      <c r="J39" s="306"/>
      <c r="K39" s="306"/>
      <c r="N39" s="298"/>
    </row>
    <row r="40" spans="1:15" ht="15.75">
      <c r="A40" s="458"/>
      <c r="B40" s="458"/>
      <c r="C40" s="458"/>
      <c r="D40" s="458"/>
      <c r="E40" s="458"/>
      <c r="F40" s="458"/>
      <c r="G40" s="458"/>
      <c r="H40" s="458"/>
      <c r="I40" s="306"/>
      <c r="J40" s="306"/>
      <c r="K40" s="306"/>
    </row>
    <row r="41" spans="1:15" ht="15.75">
      <c r="A41" s="458" t="s">
        <v>392</v>
      </c>
      <c r="B41" s="458">
        <v>77976</v>
      </c>
      <c r="C41" s="458">
        <v>0</v>
      </c>
      <c r="D41" s="458"/>
      <c r="E41" s="458">
        <v>0</v>
      </c>
      <c r="F41" s="458">
        <f>+SUM(B41:E41)</f>
        <v>77976</v>
      </c>
      <c r="G41" s="458">
        <v>115335</v>
      </c>
      <c r="H41" s="458"/>
      <c r="I41" s="306"/>
      <c r="J41" s="306"/>
      <c r="K41" s="306"/>
    </row>
    <row r="42" spans="1:15" ht="15.75">
      <c r="A42" s="104"/>
      <c r="B42" s="459"/>
      <c r="C42" s="692"/>
      <c r="D42" s="459"/>
      <c r="E42" s="459"/>
      <c r="F42" s="458"/>
      <c r="G42" s="458"/>
      <c r="H42" s="459"/>
      <c r="I42" s="307"/>
      <c r="J42" s="307"/>
      <c r="K42" s="307"/>
    </row>
    <row r="43" spans="1:15" ht="20.100000000000001" customHeight="1" thickBot="1">
      <c r="A43" s="460" t="s">
        <v>738</v>
      </c>
      <c r="B43" s="461">
        <f>SUM(B12:B41)</f>
        <v>4723375</v>
      </c>
      <c r="C43" s="461">
        <f>SUM(C12:C41)</f>
        <v>22802229</v>
      </c>
      <c r="D43" s="461">
        <f>SUM(D12:D41)</f>
        <v>19207597</v>
      </c>
      <c r="E43" s="461">
        <f>SUM(E12:E41)</f>
        <v>0</v>
      </c>
      <c r="F43" s="461">
        <f>SUM(F12:F41)</f>
        <v>46733201</v>
      </c>
      <c r="G43" s="461"/>
      <c r="H43" s="461">
        <f>SUM(H11:H42)</f>
        <v>0</v>
      </c>
      <c r="I43" s="308">
        <v>0</v>
      </c>
      <c r="J43" s="308">
        <f>SUM(J42:J42)</f>
        <v>0</v>
      </c>
      <c r="K43" s="308">
        <v>10457947663</v>
      </c>
      <c r="M43" s="298"/>
      <c r="N43" s="298"/>
      <c r="O43" s="298"/>
    </row>
    <row r="44" spans="1:15" ht="20.100000000000001" customHeight="1" thickTop="1">
      <c r="A44" s="460" t="s">
        <v>720</v>
      </c>
      <c r="B44" s="461">
        <v>5696690</v>
      </c>
      <c r="C44" s="461">
        <v>15184975</v>
      </c>
      <c r="D44" s="461">
        <v>25579334</v>
      </c>
      <c r="E44" s="461">
        <v>0</v>
      </c>
      <c r="F44" s="461"/>
      <c r="G44" s="461">
        <f>SUM(G12:G41)</f>
        <v>46460999</v>
      </c>
      <c r="H44" s="461"/>
      <c r="M44" s="298"/>
      <c r="N44" s="298"/>
      <c r="O44" s="298"/>
    </row>
    <row r="45" spans="1:15" ht="15.75">
      <c r="A45" s="103"/>
      <c r="B45" s="451"/>
      <c r="C45" s="451"/>
      <c r="D45" s="451"/>
      <c r="E45" s="451"/>
      <c r="F45" s="451"/>
      <c r="G45" s="451"/>
      <c r="H45" s="451"/>
      <c r="N45" s="298"/>
    </row>
    <row r="46" spans="1:15" ht="15.75">
      <c r="A46" s="103" t="s">
        <v>672</v>
      </c>
      <c r="B46" s="451"/>
      <c r="C46" s="451"/>
      <c r="D46" s="451"/>
      <c r="E46" s="451"/>
      <c r="F46" s="451">
        <f>46733201-F43</f>
        <v>0</v>
      </c>
      <c r="G46" s="451"/>
      <c r="H46" s="451"/>
    </row>
    <row r="47" spans="1:15" ht="15.75">
      <c r="A47" s="103"/>
      <c r="B47" s="451"/>
      <c r="C47" s="451"/>
      <c r="D47" s="451"/>
      <c r="E47" s="451"/>
      <c r="F47" s="451"/>
      <c r="G47" s="451"/>
      <c r="H47" s="451"/>
    </row>
    <row r="48" spans="1:15" ht="15.75">
      <c r="A48" s="462"/>
      <c r="B48" s="973"/>
      <c r="C48" s="973"/>
      <c r="D48" s="973"/>
      <c r="E48" s="463"/>
      <c r="F48" s="463"/>
      <c r="G48" s="973"/>
      <c r="H48" s="973"/>
    </row>
    <row r="49" spans="1:8" ht="15.75">
      <c r="A49" s="975" t="s">
        <v>69</v>
      </c>
      <c r="B49" s="975"/>
      <c r="C49" s="973" t="s">
        <v>133</v>
      </c>
      <c r="D49" s="973"/>
      <c r="E49" s="973"/>
      <c r="F49" s="973" t="s">
        <v>740</v>
      </c>
      <c r="G49" s="973"/>
      <c r="H49" s="494"/>
    </row>
    <row r="50" spans="1:8">
      <c r="A50" s="299"/>
      <c r="B50" s="974"/>
      <c r="C50" s="974"/>
      <c r="D50" s="974"/>
      <c r="E50" s="392"/>
      <c r="F50" s="392"/>
    </row>
    <row r="51" spans="1:8">
      <c r="B51" s="974"/>
      <c r="C51" s="974"/>
      <c r="D51" s="974"/>
      <c r="E51" s="392"/>
      <c r="F51" s="392"/>
    </row>
    <row r="60" spans="1:8">
      <c r="A60" s="969"/>
      <c r="B60" s="969"/>
      <c r="C60" s="969"/>
      <c r="D60" s="969"/>
      <c r="E60" s="969"/>
      <c r="F60" s="969"/>
      <c r="G60" s="969"/>
      <c r="H60" s="969"/>
    </row>
  </sheetData>
  <mergeCells count="15">
    <mergeCell ref="A60:H60"/>
    <mergeCell ref="F6:G6"/>
    <mergeCell ref="J7:K7"/>
    <mergeCell ref="B48:D48"/>
    <mergeCell ref="G48:H48"/>
    <mergeCell ref="B50:D50"/>
    <mergeCell ref="F49:G49"/>
    <mergeCell ref="C49:E49"/>
    <mergeCell ref="A49:B49"/>
    <mergeCell ref="B51:D51"/>
    <mergeCell ref="A1:K1"/>
    <mergeCell ref="A2:G2"/>
    <mergeCell ref="H2:K2"/>
    <mergeCell ref="A3:K3"/>
    <mergeCell ref="A5:K5"/>
  </mergeCells>
  <pageMargins left="0.70866141732283472" right="0.19685039370078741" top="1.7322834645669292" bottom="0.55118110236220474" header="0.31496062992125984" footer="0.31496062992125984"/>
  <pageSetup paperSize="9" scale="6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F51"/>
  <sheetViews>
    <sheetView workbookViewId="0">
      <selection activeCell="A5" sqref="A5:C5"/>
    </sheetView>
  </sheetViews>
  <sheetFormatPr baseColWidth="10" defaultRowHeight="15"/>
  <cols>
    <col min="1" max="1" width="43.85546875" style="309" customWidth="1"/>
    <col min="2" max="2" width="29.28515625" style="309" customWidth="1"/>
    <col min="3" max="3" width="29.42578125" style="309" customWidth="1"/>
    <col min="4" max="4" width="2.7109375" style="309" customWidth="1"/>
    <col min="5" max="5" width="14" style="309" bestFit="1" customWidth="1"/>
    <col min="6" max="255" width="11.42578125" style="309"/>
    <col min="256" max="256" width="43.85546875" style="309" customWidth="1"/>
    <col min="257" max="257" width="29.28515625" style="309" customWidth="1"/>
    <col min="258" max="258" width="29.42578125" style="309" customWidth="1"/>
    <col min="259" max="259" width="2.28515625" style="309" customWidth="1"/>
    <col min="260" max="511" width="11.42578125" style="309"/>
    <col min="512" max="512" width="43.85546875" style="309" customWidth="1"/>
    <col min="513" max="513" width="29.28515625" style="309" customWidth="1"/>
    <col min="514" max="514" width="29.42578125" style="309" customWidth="1"/>
    <col min="515" max="515" width="2.28515625" style="309" customWidth="1"/>
    <col min="516" max="767" width="11.42578125" style="309"/>
    <col min="768" max="768" width="43.85546875" style="309" customWidth="1"/>
    <col min="769" max="769" width="29.28515625" style="309" customWidth="1"/>
    <col min="770" max="770" width="29.42578125" style="309" customWidth="1"/>
    <col min="771" max="771" width="2.28515625" style="309" customWidth="1"/>
    <col min="772" max="1023" width="11.42578125" style="309"/>
    <col min="1024" max="1024" width="43.85546875" style="309" customWidth="1"/>
    <col min="1025" max="1025" width="29.28515625" style="309" customWidth="1"/>
    <col min="1026" max="1026" width="29.42578125" style="309" customWidth="1"/>
    <col min="1027" max="1027" width="2.28515625" style="309" customWidth="1"/>
    <col min="1028" max="1279" width="11.42578125" style="309"/>
    <col min="1280" max="1280" width="43.85546875" style="309" customWidth="1"/>
    <col min="1281" max="1281" width="29.28515625" style="309" customWidth="1"/>
    <col min="1282" max="1282" width="29.42578125" style="309" customWidth="1"/>
    <col min="1283" max="1283" width="2.28515625" style="309" customWidth="1"/>
    <col min="1284" max="1535" width="11.42578125" style="309"/>
    <col min="1536" max="1536" width="43.85546875" style="309" customWidth="1"/>
    <col min="1537" max="1537" width="29.28515625" style="309" customWidth="1"/>
    <col min="1538" max="1538" width="29.42578125" style="309" customWidth="1"/>
    <col min="1539" max="1539" width="2.28515625" style="309" customWidth="1"/>
    <col min="1540" max="1791" width="11.42578125" style="309"/>
    <col min="1792" max="1792" width="43.85546875" style="309" customWidth="1"/>
    <col min="1793" max="1793" width="29.28515625" style="309" customWidth="1"/>
    <col min="1794" max="1794" width="29.42578125" style="309" customWidth="1"/>
    <col min="1795" max="1795" width="2.28515625" style="309" customWidth="1"/>
    <col min="1796" max="2047" width="11.42578125" style="309"/>
    <col min="2048" max="2048" width="43.85546875" style="309" customWidth="1"/>
    <col min="2049" max="2049" width="29.28515625" style="309" customWidth="1"/>
    <col min="2050" max="2050" width="29.42578125" style="309" customWidth="1"/>
    <col min="2051" max="2051" width="2.28515625" style="309" customWidth="1"/>
    <col min="2052" max="2303" width="11.42578125" style="309"/>
    <col min="2304" max="2304" width="43.85546875" style="309" customWidth="1"/>
    <col min="2305" max="2305" width="29.28515625" style="309" customWidth="1"/>
    <col min="2306" max="2306" width="29.42578125" style="309" customWidth="1"/>
    <col min="2307" max="2307" width="2.28515625" style="309" customWidth="1"/>
    <col min="2308" max="2559" width="11.42578125" style="309"/>
    <col min="2560" max="2560" width="43.85546875" style="309" customWidth="1"/>
    <col min="2561" max="2561" width="29.28515625" style="309" customWidth="1"/>
    <col min="2562" max="2562" width="29.42578125" style="309" customWidth="1"/>
    <col min="2563" max="2563" width="2.28515625" style="309" customWidth="1"/>
    <col min="2564" max="2815" width="11.42578125" style="309"/>
    <col min="2816" max="2816" width="43.85546875" style="309" customWidth="1"/>
    <col min="2817" max="2817" width="29.28515625" style="309" customWidth="1"/>
    <col min="2818" max="2818" width="29.42578125" style="309" customWidth="1"/>
    <col min="2819" max="2819" width="2.28515625" style="309" customWidth="1"/>
    <col min="2820" max="3071" width="11.42578125" style="309"/>
    <col min="3072" max="3072" width="43.85546875" style="309" customWidth="1"/>
    <col min="3073" max="3073" width="29.28515625" style="309" customWidth="1"/>
    <col min="3074" max="3074" width="29.42578125" style="309" customWidth="1"/>
    <col min="3075" max="3075" width="2.28515625" style="309" customWidth="1"/>
    <col min="3076" max="3327" width="11.42578125" style="309"/>
    <col min="3328" max="3328" width="43.85546875" style="309" customWidth="1"/>
    <col min="3329" max="3329" width="29.28515625" style="309" customWidth="1"/>
    <col min="3330" max="3330" width="29.42578125" style="309" customWidth="1"/>
    <col min="3331" max="3331" width="2.28515625" style="309" customWidth="1"/>
    <col min="3332" max="3583" width="11.42578125" style="309"/>
    <col min="3584" max="3584" width="43.85546875" style="309" customWidth="1"/>
    <col min="3585" max="3585" width="29.28515625" style="309" customWidth="1"/>
    <col min="3586" max="3586" width="29.42578125" style="309" customWidth="1"/>
    <col min="3587" max="3587" width="2.28515625" style="309" customWidth="1"/>
    <col min="3588" max="3839" width="11.42578125" style="309"/>
    <col min="3840" max="3840" width="43.85546875" style="309" customWidth="1"/>
    <col min="3841" max="3841" width="29.28515625" style="309" customWidth="1"/>
    <col min="3842" max="3842" width="29.42578125" style="309" customWidth="1"/>
    <col min="3843" max="3843" width="2.28515625" style="309" customWidth="1"/>
    <col min="3844" max="4095" width="11.42578125" style="309"/>
    <col min="4096" max="4096" width="43.85546875" style="309" customWidth="1"/>
    <col min="4097" max="4097" width="29.28515625" style="309" customWidth="1"/>
    <col min="4098" max="4098" width="29.42578125" style="309" customWidth="1"/>
    <col min="4099" max="4099" width="2.28515625" style="309" customWidth="1"/>
    <col min="4100" max="4351" width="11.42578125" style="309"/>
    <col min="4352" max="4352" width="43.85546875" style="309" customWidth="1"/>
    <col min="4353" max="4353" width="29.28515625" style="309" customWidth="1"/>
    <col min="4354" max="4354" width="29.42578125" style="309" customWidth="1"/>
    <col min="4355" max="4355" width="2.28515625" style="309" customWidth="1"/>
    <col min="4356" max="4607" width="11.42578125" style="309"/>
    <col min="4608" max="4608" width="43.85546875" style="309" customWidth="1"/>
    <col min="4609" max="4609" width="29.28515625" style="309" customWidth="1"/>
    <col min="4610" max="4610" width="29.42578125" style="309" customWidth="1"/>
    <col min="4611" max="4611" width="2.28515625" style="309" customWidth="1"/>
    <col min="4612" max="4863" width="11.42578125" style="309"/>
    <col min="4864" max="4864" width="43.85546875" style="309" customWidth="1"/>
    <col min="4865" max="4865" width="29.28515625" style="309" customWidth="1"/>
    <col min="4866" max="4866" width="29.42578125" style="309" customWidth="1"/>
    <col min="4867" max="4867" width="2.28515625" style="309" customWidth="1"/>
    <col min="4868" max="5119" width="11.42578125" style="309"/>
    <col min="5120" max="5120" width="43.85546875" style="309" customWidth="1"/>
    <col min="5121" max="5121" width="29.28515625" style="309" customWidth="1"/>
    <col min="5122" max="5122" width="29.42578125" style="309" customWidth="1"/>
    <col min="5123" max="5123" width="2.28515625" style="309" customWidth="1"/>
    <col min="5124" max="5375" width="11.42578125" style="309"/>
    <col min="5376" max="5376" width="43.85546875" style="309" customWidth="1"/>
    <col min="5377" max="5377" width="29.28515625" style="309" customWidth="1"/>
    <col min="5378" max="5378" width="29.42578125" style="309" customWidth="1"/>
    <col min="5379" max="5379" width="2.28515625" style="309" customWidth="1"/>
    <col min="5380" max="5631" width="11.42578125" style="309"/>
    <col min="5632" max="5632" width="43.85546875" style="309" customWidth="1"/>
    <col min="5633" max="5633" width="29.28515625" style="309" customWidth="1"/>
    <col min="5634" max="5634" width="29.42578125" style="309" customWidth="1"/>
    <col min="5635" max="5635" width="2.28515625" style="309" customWidth="1"/>
    <col min="5636" max="5887" width="11.42578125" style="309"/>
    <col min="5888" max="5888" width="43.85546875" style="309" customWidth="1"/>
    <col min="5889" max="5889" width="29.28515625" style="309" customWidth="1"/>
    <col min="5890" max="5890" width="29.42578125" style="309" customWidth="1"/>
    <col min="5891" max="5891" width="2.28515625" style="309" customWidth="1"/>
    <col min="5892" max="6143" width="11.42578125" style="309"/>
    <col min="6144" max="6144" width="43.85546875" style="309" customWidth="1"/>
    <col min="6145" max="6145" width="29.28515625" style="309" customWidth="1"/>
    <col min="6146" max="6146" width="29.42578125" style="309" customWidth="1"/>
    <col min="6147" max="6147" width="2.28515625" style="309" customWidth="1"/>
    <col min="6148" max="6399" width="11.42578125" style="309"/>
    <col min="6400" max="6400" width="43.85546875" style="309" customWidth="1"/>
    <col min="6401" max="6401" width="29.28515625" style="309" customWidth="1"/>
    <col min="6402" max="6402" width="29.42578125" style="309" customWidth="1"/>
    <col min="6403" max="6403" width="2.28515625" style="309" customWidth="1"/>
    <col min="6404" max="6655" width="11.42578125" style="309"/>
    <col min="6656" max="6656" width="43.85546875" style="309" customWidth="1"/>
    <col min="6657" max="6657" width="29.28515625" style="309" customWidth="1"/>
    <col min="6658" max="6658" width="29.42578125" style="309" customWidth="1"/>
    <col min="6659" max="6659" width="2.28515625" style="309" customWidth="1"/>
    <col min="6660" max="6911" width="11.42578125" style="309"/>
    <col min="6912" max="6912" width="43.85546875" style="309" customWidth="1"/>
    <col min="6913" max="6913" width="29.28515625" style="309" customWidth="1"/>
    <col min="6914" max="6914" width="29.42578125" style="309" customWidth="1"/>
    <col min="6915" max="6915" width="2.28515625" style="309" customWidth="1"/>
    <col min="6916" max="7167" width="11.42578125" style="309"/>
    <col min="7168" max="7168" width="43.85546875" style="309" customWidth="1"/>
    <col min="7169" max="7169" width="29.28515625" style="309" customWidth="1"/>
    <col min="7170" max="7170" width="29.42578125" style="309" customWidth="1"/>
    <col min="7171" max="7171" width="2.28515625" style="309" customWidth="1"/>
    <col min="7172" max="7423" width="11.42578125" style="309"/>
    <col min="7424" max="7424" width="43.85546875" style="309" customWidth="1"/>
    <col min="7425" max="7425" width="29.28515625" style="309" customWidth="1"/>
    <col min="7426" max="7426" width="29.42578125" style="309" customWidth="1"/>
    <col min="7427" max="7427" width="2.28515625" style="309" customWidth="1"/>
    <col min="7428" max="7679" width="11.42578125" style="309"/>
    <col min="7680" max="7680" width="43.85546875" style="309" customWidth="1"/>
    <col min="7681" max="7681" width="29.28515625" style="309" customWidth="1"/>
    <col min="7682" max="7682" width="29.42578125" style="309" customWidth="1"/>
    <col min="7683" max="7683" width="2.28515625" style="309" customWidth="1"/>
    <col min="7684" max="7935" width="11.42578125" style="309"/>
    <col min="7936" max="7936" width="43.85546875" style="309" customWidth="1"/>
    <col min="7937" max="7937" width="29.28515625" style="309" customWidth="1"/>
    <col min="7938" max="7938" width="29.42578125" style="309" customWidth="1"/>
    <col min="7939" max="7939" width="2.28515625" style="309" customWidth="1"/>
    <col min="7940" max="8191" width="11.42578125" style="309"/>
    <col min="8192" max="8192" width="43.85546875" style="309" customWidth="1"/>
    <col min="8193" max="8193" width="29.28515625" style="309" customWidth="1"/>
    <col min="8194" max="8194" width="29.42578125" style="309" customWidth="1"/>
    <col min="8195" max="8195" width="2.28515625" style="309" customWidth="1"/>
    <col min="8196" max="8447" width="11.42578125" style="309"/>
    <col min="8448" max="8448" width="43.85546875" style="309" customWidth="1"/>
    <col min="8449" max="8449" width="29.28515625" style="309" customWidth="1"/>
    <col min="8450" max="8450" width="29.42578125" style="309" customWidth="1"/>
    <col min="8451" max="8451" width="2.28515625" style="309" customWidth="1"/>
    <col min="8452" max="8703" width="11.42578125" style="309"/>
    <col min="8704" max="8704" width="43.85546875" style="309" customWidth="1"/>
    <col min="8705" max="8705" width="29.28515625" style="309" customWidth="1"/>
    <col min="8706" max="8706" width="29.42578125" style="309" customWidth="1"/>
    <col min="8707" max="8707" width="2.28515625" style="309" customWidth="1"/>
    <col min="8708" max="8959" width="11.42578125" style="309"/>
    <col min="8960" max="8960" width="43.85546875" style="309" customWidth="1"/>
    <col min="8961" max="8961" width="29.28515625" style="309" customWidth="1"/>
    <col min="8962" max="8962" width="29.42578125" style="309" customWidth="1"/>
    <col min="8963" max="8963" width="2.28515625" style="309" customWidth="1"/>
    <col min="8964" max="9215" width="11.42578125" style="309"/>
    <col min="9216" max="9216" width="43.85546875" style="309" customWidth="1"/>
    <col min="9217" max="9217" width="29.28515625" style="309" customWidth="1"/>
    <col min="9218" max="9218" width="29.42578125" style="309" customWidth="1"/>
    <col min="9219" max="9219" width="2.28515625" style="309" customWidth="1"/>
    <col min="9220" max="9471" width="11.42578125" style="309"/>
    <col min="9472" max="9472" width="43.85546875" style="309" customWidth="1"/>
    <col min="9473" max="9473" width="29.28515625" style="309" customWidth="1"/>
    <col min="9474" max="9474" width="29.42578125" style="309" customWidth="1"/>
    <col min="9475" max="9475" width="2.28515625" style="309" customWidth="1"/>
    <col min="9476" max="9727" width="11.42578125" style="309"/>
    <col min="9728" max="9728" width="43.85546875" style="309" customWidth="1"/>
    <col min="9729" max="9729" width="29.28515625" style="309" customWidth="1"/>
    <col min="9730" max="9730" width="29.42578125" style="309" customWidth="1"/>
    <col min="9731" max="9731" width="2.28515625" style="309" customWidth="1"/>
    <col min="9732" max="9983" width="11.42578125" style="309"/>
    <col min="9984" max="9984" width="43.85546875" style="309" customWidth="1"/>
    <col min="9985" max="9985" width="29.28515625" style="309" customWidth="1"/>
    <col min="9986" max="9986" width="29.42578125" style="309" customWidth="1"/>
    <col min="9987" max="9987" width="2.28515625" style="309" customWidth="1"/>
    <col min="9988" max="10239" width="11.42578125" style="309"/>
    <col min="10240" max="10240" width="43.85546875" style="309" customWidth="1"/>
    <col min="10241" max="10241" width="29.28515625" style="309" customWidth="1"/>
    <col min="10242" max="10242" width="29.42578125" style="309" customWidth="1"/>
    <col min="10243" max="10243" width="2.28515625" style="309" customWidth="1"/>
    <col min="10244" max="10495" width="11.42578125" style="309"/>
    <col min="10496" max="10496" width="43.85546875" style="309" customWidth="1"/>
    <col min="10497" max="10497" width="29.28515625" style="309" customWidth="1"/>
    <col min="10498" max="10498" width="29.42578125" style="309" customWidth="1"/>
    <col min="10499" max="10499" width="2.28515625" style="309" customWidth="1"/>
    <col min="10500" max="10751" width="11.42578125" style="309"/>
    <col min="10752" max="10752" width="43.85546875" style="309" customWidth="1"/>
    <col min="10753" max="10753" width="29.28515625" style="309" customWidth="1"/>
    <col min="10754" max="10754" width="29.42578125" style="309" customWidth="1"/>
    <col min="10755" max="10755" width="2.28515625" style="309" customWidth="1"/>
    <col min="10756" max="11007" width="11.42578125" style="309"/>
    <col min="11008" max="11008" width="43.85546875" style="309" customWidth="1"/>
    <col min="11009" max="11009" width="29.28515625" style="309" customWidth="1"/>
    <col min="11010" max="11010" width="29.42578125" style="309" customWidth="1"/>
    <col min="11011" max="11011" width="2.28515625" style="309" customWidth="1"/>
    <col min="11012" max="11263" width="11.42578125" style="309"/>
    <col min="11264" max="11264" width="43.85546875" style="309" customWidth="1"/>
    <col min="11265" max="11265" width="29.28515625" style="309" customWidth="1"/>
    <col min="11266" max="11266" width="29.42578125" style="309" customWidth="1"/>
    <col min="11267" max="11267" width="2.28515625" style="309" customWidth="1"/>
    <col min="11268" max="11519" width="11.42578125" style="309"/>
    <col min="11520" max="11520" width="43.85546875" style="309" customWidth="1"/>
    <col min="11521" max="11521" width="29.28515625" style="309" customWidth="1"/>
    <col min="11522" max="11522" width="29.42578125" style="309" customWidth="1"/>
    <col min="11523" max="11523" width="2.28515625" style="309" customWidth="1"/>
    <col min="11524" max="11775" width="11.42578125" style="309"/>
    <col min="11776" max="11776" width="43.85546875" style="309" customWidth="1"/>
    <col min="11777" max="11777" width="29.28515625" style="309" customWidth="1"/>
    <col min="11778" max="11778" width="29.42578125" style="309" customWidth="1"/>
    <col min="11779" max="11779" width="2.28515625" style="309" customWidth="1"/>
    <col min="11780" max="12031" width="11.42578125" style="309"/>
    <col min="12032" max="12032" width="43.85546875" style="309" customWidth="1"/>
    <col min="12033" max="12033" width="29.28515625" style="309" customWidth="1"/>
    <col min="12034" max="12034" width="29.42578125" style="309" customWidth="1"/>
    <col min="12035" max="12035" width="2.28515625" style="309" customWidth="1"/>
    <col min="12036" max="12287" width="11.42578125" style="309"/>
    <col min="12288" max="12288" width="43.85546875" style="309" customWidth="1"/>
    <col min="12289" max="12289" width="29.28515625" style="309" customWidth="1"/>
    <col min="12290" max="12290" width="29.42578125" style="309" customWidth="1"/>
    <col min="12291" max="12291" width="2.28515625" style="309" customWidth="1"/>
    <col min="12292" max="12543" width="11.42578125" style="309"/>
    <col min="12544" max="12544" width="43.85546875" style="309" customWidth="1"/>
    <col min="12545" max="12545" width="29.28515625" style="309" customWidth="1"/>
    <col min="12546" max="12546" width="29.42578125" style="309" customWidth="1"/>
    <col min="12547" max="12547" width="2.28515625" style="309" customWidth="1"/>
    <col min="12548" max="12799" width="11.42578125" style="309"/>
    <col min="12800" max="12800" width="43.85546875" style="309" customWidth="1"/>
    <col min="12801" max="12801" width="29.28515625" style="309" customWidth="1"/>
    <col min="12802" max="12802" width="29.42578125" style="309" customWidth="1"/>
    <col min="12803" max="12803" width="2.28515625" style="309" customWidth="1"/>
    <col min="12804" max="13055" width="11.42578125" style="309"/>
    <col min="13056" max="13056" width="43.85546875" style="309" customWidth="1"/>
    <col min="13057" max="13057" width="29.28515625" style="309" customWidth="1"/>
    <col min="13058" max="13058" width="29.42578125" style="309" customWidth="1"/>
    <col min="13059" max="13059" width="2.28515625" style="309" customWidth="1"/>
    <col min="13060" max="13311" width="11.42578125" style="309"/>
    <col min="13312" max="13312" width="43.85546875" style="309" customWidth="1"/>
    <col min="13313" max="13313" width="29.28515625" style="309" customWidth="1"/>
    <col min="13314" max="13314" width="29.42578125" style="309" customWidth="1"/>
    <col min="13315" max="13315" width="2.28515625" style="309" customWidth="1"/>
    <col min="13316" max="13567" width="11.42578125" style="309"/>
    <col min="13568" max="13568" width="43.85546875" style="309" customWidth="1"/>
    <col min="13569" max="13569" width="29.28515625" style="309" customWidth="1"/>
    <col min="13570" max="13570" width="29.42578125" style="309" customWidth="1"/>
    <col min="13571" max="13571" width="2.28515625" style="309" customWidth="1"/>
    <col min="13572" max="13823" width="11.42578125" style="309"/>
    <col min="13824" max="13824" width="43.85546875" style="309" customWidth="1"/>
    <col min="13825" max="13825" width="29.28515625" style="309" customWidth="1"/>
    <col min="13826" max="13826" width="29.42578125" style="309" customWidth="1"/>
    <col min="13827" max="13827" width="2.28515625" style="309" customWidth="1"/>
    <col min="13828" max="14079" width="11.42578125" style="309"/>
    <col min="14080" max="14080" width="43.85546875" style="309" customWidth="1"/>
    <col min="14081" max="14081" width="29.28515625" style="309" customWidth="1"/>
    <col min="14082" max="14082" width="29.42578125" style="309" customWidth="1"/>
    <col min="14083" max="14083" width="2.28515625" style="309" customWidth="1"/>
    <col min="14084" max="14335" width="11.42578125" style="309"/>
    <col min="14336" max="14336" width="43.85546875" style="309" customWidth="1"/>
    <col min="14337" max="14337" width="29.28515625" style="309" customWidth="1"/>
    <col min="14338" max="14338" width="29.42578125" style="309" customWidth="1"/>
    <col min="14339" max="14339" width="2.28515625" style="309" customWidth="1"/>
    <col min="14340" max="14591" width="11.42578125" style="309"/>
    <col min="14592" max="14592" width="43.85546875" style="309" customWidth="1"/>
    <col min="14593" max="14593" width="29.28515625" style="309" customWidth="1"/>
    <col min="14594" max="14594" width="29.42578125" style="309" customWidth="1"/>
    <col min="14595" max="14595" width="2.28515625" style="309" customWidth="1"/>
    <col min="14596" max="14847" width="11.42578125" style="309"/>
    <col min="14848" max="14848" width="43.85546875" style="309" customWidth="1"/>
    <col min="14849" max="14849" width="29.28515625" style="309" customWidth="1"/>
    <col min="14850" max="14850" width="29.42578125" style="309" customWidth="1"/>
    <col min="14851" max="14851" width="2.28515625" style="309" customWidth="1"/>
    <col min="14852" max="15103" width="11.42578125" style="309"/>
    <col min="15104" max="15104" width="43.85546875" style="309" customWidth="1"/>
    <col min="15105" max="15105" width="29.28515625" style="309" customWidth="1"/>
    <col min="15106" max="15106" width="29.42578125" style="309" customWidth="1"/>
    <col min="15107" max="15107" width="2.28515625" style="309" customWidth="1"/>
    <col min="15108" max="15359" width="11.42578125" style="309"/>
    <col min="15360" max="15360" width="43.85546875" style="309" customWidth="1"/>
    <col min="15361" max="15361" width="29.28515625" style="309" customWidth="1"/>
    <col min="15362" max="15362" width="29.42578125" style="309" customWidth="1"/>
    <col min="15363" max="15363" width="2.28515625" style="309" customWidth="1"/>
    <col min="15364" max="15615" width="11.42578125" style="309"/>
    <col min="15616" max="15616" width="43.85546875" style="309" customWidth="1"/>
    <col min="15617" max="15617" width="29.28515625" style="309" customWidth="1"/>
    <col min="15618" max="15618" width="29.42578125" style="309" customWidth="1"/>
    <col min="15619" max="15619" width="2.28515625" style="309" customWidth="1"/>
    <col min="15620" max="15871" width="11.42578125" style="309"/>
    <col min="15872" max="15872" width="43.85546875" style="309" customWidth="1"/>
    <col min="15873" max="15873" width="29.28515625" style="309" customWidth="1"/>
    <col min="15874" max="15874" width="29.42578125" style="309" customWidth="1"/>
    <col min="15875" max="15875" width="2.28515625" style="309" customWidth="1"/>
    <col min="15876" max="16127" width="11.42578125" style="309"/>
    <col min="16128" max="16128" width="43.85546875" style="309" customWidth="1"/>
    <col min="16129" max="16129" width="29.28515625" style="309" customWidth="1"/>
    <col min="16130" max="16130" width="29.42578125" style="309" customWidth="1"/>
    <col min="16131" max="16131" width="2.28515625" style="309" customWidth="1"/>
    <col min="16132" max="16384" width="11.42578125" style="309"/>
  </cols>
  <sheetData>
    <row r="1" spans="1:4" ht="23.25" customHeight="1"/>
    <row r="2" spans="1:4" ht="15.75">
      <c r="A2" s="977" t="s">
        <v>556</v>
      </c>
      <c r="B2" s="977"/>
      <c r="C2" s="977"/>
      <c r="D2" s="310"/>
    </row>
    <row r="3" spans="1:4" ht="15.75">
      <c r="A3" s="977"/>
      <c r="B3" s="977"/>
      <c r="C3" s="311" t="s">
        <v>272</v>
      </c>
      <c r="D3" s="310"/>
    </row>
    <row r="4" spans="1:4" ht="15.75">
      <c r="A4" s="977" t="s">
        <v>748</v>
      </c>
      <c r="B4" s="977"/>
      <c r="C4" s="977"/>
      <c r="D4" s="310"/>
    </row>
    <row r="5" spans="1:4" ht="15.75">
      <c r="A5" s="977"/>
      <c r="B5" s="977"/>
      <c r="C5" s="977"/>
      <c r="D5" s="310"/>
    </row>
    <row r="6" spans="1:4" ht="15.75">
      <c r="A6" s="312"/>
      <c r="B6" s="312"/>
      <c r="C6" s="312"/>
      <c r="D6" s="310"/>
    </row>
    <row r="7" spans="1:4" ht="15.75">
      <c r="A7" s="977" t="s">
        <v>273</v>
      </c>
      <c r="B7" s="977"/>
      <c r="C7" s="977"/>
      <c r="D7" s="310"/>
    </row>
    <row r="8" spans="1:4" ht="15.75">
      <c r="A8" s="313"/>
      <c r="B8" s="312"/>
      <c r="C8" s="312"/>
      <c r="D8" s="310"/>
    </row>
    <row r="9" spans="1:4" ht="15.75" customHeight="1">
      <c r="A9" s="978" t="s">
        <v>274</v>
      </c>
      <c r="B9" s="980" t="s">
        <v>275</v>
      </c>
      <c r="C9" s="981"/>
      <c r="D9" s="310"/>
    </row>
    <row r="10" spans="1:4" ht="15.75" customHeight="1">
      <c r="A10" s="979"/>
      <c r="B10" s="982"/>
      <c r="C10" s="983"/>
      <c r="D10" s="310"/>
    </row>
    <row r="11" spans="1:4" ht="15.75">
      <c r="A11" s="979"/>
      <c r="B11" s="314" t="s">
        <v>265</v>
      </c>
      <c r="C11" s="315" t="s">
        <v>265</v>
      </c>
      <c r="D11" s="310"/>
    </row>
    <row r="12" spans="1:4" ht="15.75">
      <c r="A12" s="979"/>
      <c r="B12" s="316" t="s">
        <v>269</v>
      </c>
      <c r="C12" s="317" t="s">
        <v>270</v>
      </c>
      <c r="D12" s="310"/>
    </row>
    <row r="13" spans="1:4" ht="15.75">
      <c r="A13" s="979"/>
      <c r="B13" s="522">
        <v>43555</v>
      </c>
      <c r="C13" s="523">
        <v>43190</v>
      </c>
      <c r="D13" s="310"/>
    </row>
    <row r="14" spans="1:4" ht="15.75">
      <c r="A14" s="524"/>
      <c r="B14" s="525"/>
      <c r="C14" s="863" t="s">
        <v>70</v>
      </c>
      <c r="D14" s="310"/>
    </row>
    <row r="15" spans="1:4" ht="15.75">
      <c r="A15" s="526" t="s">
        <v>276</v>
      </c>
      <c r="B15" s="318">
        <v>289</v>
      </c>
      <c r="C15" s="864">
        <v>292</v>
      </c>
      <c r="D15" s="310"/>
    </row>
    <row r="16" spans="1:4" ht="15.75">
      <c r="A16" s="526"/>
      <c r="B16" s="393"/>
      <c r="C16" s="865"/>
      <c r="D16" s="310"/>
    </row>
    <row r="17" spans="1:6" ht="15.75">
      <c r="A17" s="866" t="s">
        <v>355</v>
      </c>
      <c r="B17" s="415">
        <f>+[2]BCE!F13+[2]BCE!F25</f>
        <v>467607043</v>
      </c>
      <c r="C17" s="867">
        <v>422627669</v>
      </c>
      <c r="D17" s="416"/>
      <c r="E17" s="868"/>
    </row>
    <row r="18" spans="1:6" ht="15.75">
      <c r="A18" s="527"/>
      <c r="B18" s="415"/>
      <c r="C18" s="867"/>
      <c r="D18" s="416"/>
      <c r="E18" s="417"/>
    </row>
    <row r="19" spans="1:6" ht="15.75">
      <c r="A19" s="527" t="s">
        <v>356</v>
      </c>
      <c r="B19" s="415">
        <f>+[2]BCE!P12+[2]BCE!P24</f>
        <v>177971479</v>
      </c>
      <c r="C19" s="867">
        <f>+[2]BCE!R12+[2]BCE!R24</f>
        <v>179207368</v>
      </c>
      <c r="D19" s="416"/>
      <c r="E19" s="868"/>
    </row>
    <row r="20" spans="1:6" ht="15.75">
      <c r="A20" s="527"/>
      <c r="B20" s="415"/>
      <c r="C20" s="867"/>
      <c r="D20" s="416"/>
      <c r="E20" s="417"/>
    </row>
    <row r="21" spans="1:6" ht="15.75">
      <c r="A21" s="527" t="s">
        <v>357</v>
      </c>
      <c r="B21" s="415">
        <f>+'[2]E R '!D15</f>
        <v>2717444</v>
      </c>
      <c r="C21" s="867">
        <f>+'[2]E R '!E15</f>
        <v>2356818</v>
      </c>
      <c r="D21" s="416"/>
      <c r="E21" s="422"/>
    </row>
    <row r="22" spans="1:6" ht="15.75">
      <c r="A22" s="526"/>
      <c r="B22" s="318"/>
      <c r="C22" s="864"/>
      <c r="D22" s="310"/>
    </row>
    <row r="23" spans="1:6" ht="15.75">
      <c r="A23" s="526" t="s">
        <v>358</v>
      </c>
      <c r="B23" s="318">
        <v>97046</v>
      </c>
      <c r="C23" s="864">
        <v>98003</v>
      </c>
      <c r="D23" s="310"/>
    </row>
    <row r="24" spans="1:6" ht="15.75">
      <c r="A24" s="526"/>
      <c r="B24" s="318"/>
      <c r="C24" s="864"/>
      <c r="D24" s="310"/>
    </row>
    <row r="25" spans="1:6" ht="15.75">
      <c r="A25" s="526" t="s">
        <v>282</v>
      </c>
      <c r="B25" s="401">
        <v>0.13370000000000001</v>
      </c>
      <c r="C25" s="869">
        <v>0.114</v>
      </c>
      <c r="D25" s="310"/>
      <c r="F25" s="632"/>
    </row>
    <row r="26" spans="1:6" ht="15.75">
      <c r="A26" s="526"/>
      <c r="B26" s="318"/>
      <c r="C26" s="864"/>
      <c r="D26" s="310"/>
    </row>
    <row r="27" spans="1:6" ht="15.75">
      <c r="A27" s="526" t="s">
        <v>359</v>
      </c>
      <c r="B27" s="318">
        <f>+B17/B15</f>
        <v>1618017.4498269896</v>
      </c>
      <c r="C27" s="864">
        <v>1447355.0308219178</v>
      </c>
      <c r="D27" s="310"/>
    </row>
    <row r="28" spans="1:6" ht="15.75">
      <c r="A28" s="526"/>
      <c r="B28" s="318"/>
      <c r="C28" s="864"/>
      <c r="D28" s="310"/>
    </row>
    <row r="29" spans="1:6" ht="15.75">
      <c r="A29" s="526" t="s">
        <v>360</v>
      </c>
      <c r="B29" s="318">
        <f>+B23/B15</f>
        <v>335.79930795847753</v>
      </c>
      <c r="C29" s="864">
        <v>335.6267123287671</v>
      </c>
      <c r="D29" s="310"/>
    </row>
    <row r="30" spans="1:6" ht="15.75">
      <c r="A30" s="526"/>
      <c r="B30" s="318"/>
      <c r="C30" s="864"/>
      <c r="D30" s="310"/>
    </row>
    <row r="31" spans="1:6" ht="15.75">
      <c r="A31" s="527" t="s">
        <v>527</v>
      </c>
      <c r="B31" s="415">
        <v>7</v>
      </c>
      <c r="C31" s="867">
        <v>7</v>
      </c>
      <c r="D31" s="310"/>
      <c r="E31" s="423"/>
    </row>
    <row r="32" spans="1:6" ht="15.75">
      <c r="A32" s="528"/>
      <c r="B32" s="529"/>
      <c r="C32" s="870"/>
      <c r="D32" s="310"/>
    </row>
    <row r="33" spans="1:4" ht="15.75">
      <c r="A33" s="319"/>
      <c r="B33" s="319"/>
      <c r="C33" s="319"/>
      <c r="D33" s="310"/>
    </row>
    <row r="34" spans="1:4" ht="15.75">
      <c r="A34" s="319" t="s">
        <v>686</v>
      </c>
      <c r="B34" s="319"/>
      <c r="C34" s="319"/>
      <c r="D34" s="310"/>
    </row>
    <row r="35" spans="1:4" ht="15.75">
      <c r="A35" s="319"/>
      <c r="B35" s="319"/>
      <c r="C35" s="319"/>
      <c r="D35" s="310"/>
    </row>
    <row r="36" spans="1:4" ht="15.75">
      <c r="A36" s="319"/>
      <c r="B36" s="319"/>
      <c r="C36" s="319"/>
      <c r="D36" s="310"/>
    </row>
    <row r="37" spans="1:4" ht="15.75">
      <c r="A37" s="319"/>
      <c r="B37" s="319"/>
      <c r="C37" s="319"/>
      <c r="D37" s="310"/>
    </row>
    <row r="38" spans="1:4" ht="15.75">
      <c r="A38" s="319"/>
      <c r="B38" s="319"/>
      <c r="C38" s="319"/>
      <c r="D38" s="310"/>
    </row>
    <row r="39" spans="1:4" ht="15.75">
      <c r="A39" s="320"/>
      <c r="B39" s="312"/>
      <c r="C39" s="312"/>
      <c r="D39" s="310"/>
    </row>
    <row r="40" spans="1:4" ht="15.75">
      <c r="A40" s="320" t="s">
        <v>321</v>
      </c>
      <c r="B40" s="312" t="s">
        <v>133</v>
      </c>
      <c r="C40" s="312" t="s">
        <v>740</v>
      </c>
      <c r="D40" s="310"/>
    </row>
    <row r="41" spans="1:4" ht="15.75">
      <c r="A41" s="320"/>
      <c r="B41" s="312"/>
      <c r="C41" s="312"/>
      <c r="D41" s="310"/>
    </row>
    <row r="42" spans="1:4" ht="15.75">
      <c r="A42" s="312"/>
      <c r="B42" s="312"/>
      <c r="C42" s="312"/>
      <c r="D42" s="310"/>
    </row>
    <row r="51" spans="1:3" ht="15.75">
      <c r="A51" s="976"/>
      <c r="B51" s="976"/>
      <c r="C51" s="976"/>
    </row>
  </sheetData>
  <mergeCells count="8">
    <mergeCell ref="A51:C51"/>
    <mergeCell ref="A2:C2"/>
    <mergeCell ref="A3:B3"/>
    <mergeCell ref="A4:C4"/>
    <mergeCell ref="A5:C5"/>
    <mergeCell ref="A7:C7"/>
    <mergeCell ref="A9:A13"/>
    <mergeCell ref="B9:C10"/>
  </mergeCells>
  <pageMargins left="0.70866141732283472" right="0.70866141732283472" top="1.3385826771653544" bottom="0.74803149606299213" header="0.31496062992125984" footer="0.31496062992125984"/>
  <pageSetup paperSize="9" scale="7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L40"/>
  <sheetViews>
    <sheetView workbookViewId="0">
      <selection activeCell="A2" sqref="A2:C2"/>
    </sheetView>
  </sheetViews>
  <sheetFormatPr baseColWidth="10" defaultRowHeight="12.75"/>
  <cols>
    <col min="1" max="1" width="41.28515625" style="321" customWidth="1"/>
    <col min="2" max="2" width="24.28515625" style="321" customWidth="1"/>
    <col min="3" max="3" width="24.140625" style="321" customWidth="1"/>
    <col min="4" max="4" width="0.42578125" style="321" hidden="1" customWidth="1"/>
    <col min="5" max="5" width="9.85546875" style="321" customWidth="1"/>
    <col min="6" max="6" width="5.42578125" style="321" customWidth="1"/>
    <col min="7" max="7" width="24.28515625" style="321" customWidth="1"/>
    <col min="8" max="10" width="13.7109375" style="322" customWidth="1"/>
    <col min="11" max="11" width="11.42578125" style="322"/>
    <col min="12" max="12" width="11.42578125" style="321"/>
    <col min="13" max="13" width="12.28515625" style="321" bestFit="1" customWidth="1"/>
    <col min="14" max="16384" width="11.42578125" style="321"/>
  </cols>
  <sheetData>
    <row r="1" spans="1:12" ht="29.25" customHeight="1"/>
    <row r="2" spans="1:12" ht="15.75">
      <c r="A2" s="985" t="s">
        <v>556</v>
      </c>
      <c r="B2" s="985"/>
      <c r="C2" s="985"/>
      <c r="D2" s="860"/>
      <c r="E2" s="860"/>
      <c r="F2" s="860"/>
      <c r="G2" s="860"/>
    </row>
    <row r="3" spans="1:12" ht="15.75">
      <c r="A3" s="985"/>
      <c r="B3" s="985"/>
      <c r="C3" s="323" t="s">
        <v>277</v>
      </c>
      <c r="D3" s="323"/>
      <c r="E3" s="323"/>
      <c r="F3" s="323"/>
      <c r="G3" s="323"/>
    </row>
    <row r="4" spans="1:12" ht="15.75">
      <c r="A4" s="985" t="s">
        <v>748</v>
      </c>
      <c r="B4" s="985"/>
      <c r="C4" s="985"/>
      <c r="D4" s="860"/>
      <c r="E4" s="860"/>
      <c r="F4" s="860"/>
      <c r="G4" s="860"/>
    </row>
    <row r="5" spans="1:12" ht="15.75">
      <c r="A5" s="986"/>
      <c r="B5" s="986"/>
      <c r="C5" s="986"/>
      <c r="D5" s="861"/>
      <c r="E5" s="861"/>
      <c r="F5" s="861"/>
      <c r="G5" s="861"/>
    </row>
    <row r="6" spans="1:12" ht="15.75">
      <c r="A6" s="324"/>
      <c r="B6" s="324"/>
      <c r="C6" s="325"/>
      <c r="D6" s="325"/>
      <c r="E6" s="325"/>
      <c r="F6" s="325"/>
      <c r="G6" s="325"/>
    </row>
    <row r="7" spans="1:12" ht="18.75">
      <c r="A7" s="987" t="s">
        <v>278</v>
      </c>
      <c r="B7" s="987"/>
      <c r="C7" s="987"/>
      <c r="D7" s="862"/>
      <c r="E7" s="862"/>
      <c r="F7" s="862"/>
      <c r="G7" s="862"/>
    </row>
    <row r="8" spans="1:12" ht="18.75">
      <c r="A8" s="326"/>
      <c r="B8" s="326"/>
      <c r="C8" s="327"/>
      <c r="D8" s="327"/>
      <c r="E8" s="327"/>
      <c r="F8" s="327"/>
      <c r="G8" s="327"/>
    </row>
    <row r="9" spans="1:12" ht="15.75">
      <c r="A9" s="328"/>
      <c r="B9" s="988" t="s">
        <v>279</v>
      </c>
      <c r="C9" s="988"/>
      <c r="D9" s="861"/>
      <c r="E9" s="861"/>
      <c r="F9" s="861"/>
      <c r="G9" s="861"/>
    </row>
    <row r="10" spans="1:12" ht="15.75">
      <c r="A10" s="329"/>
      <c r="B10" s="330"/>
      <c r="C10" s="331"/>
      <c r="D10" s="861"/>
      <c r="E10" s="861"/>
      <c r="F10" s="861"/>
      <c r="G10" s="861"/>
    </row>
    <row r="11" spans="1:12" ht="15.75">
      <c r="A11" s="332" t="s">
        <v>280</v>
      </c>
      <c r="B11" s="333" t="s">
        <v>281</v>
      </c>
      <c r="C11" s="334" t="s">
        <v>222</v>
      </c>
      <c r="D11" s="335"/>
      <c r="E11" s="335"/>
      <c r="F11" s="335"/>
      <c r="G11" s="335"/>
      <c r="H11" s="502"/>
      <c r="I11" s="502"/>
      <c r="J11" s="502"/>
      <c r="K11" s="502"/>
      <c r="L11" s="506"/>
    </row>
    <row r="12" spans="1:12" ht="15.75">
      <c r="A12" s="336"/>
      <c r="B12" s="337">
        <v>43555</v>
      </c>
      <c r="C12" s="337">
        <v>43190</v>
      </c>
      <c r="D12" s="338"/>
      <c r="E12" s="338"/>
      <c r="F12" s="338"/>
      <c r="G12" s="338"/>
      <c r="H12" s="502"/>
      <c r="I12" s="502"/>
      <c r="J12" s="502"/>
      <c r="K12" s="502"/>
      <c r="L12" s="506"/>
    </row>
    <row r="13" spans="1:12" ht="15.75">
      <c r="A13" s="329"/>
      <c r="B13" s="339"/>
      <c r="C13" s="340"/>
      <c r="D13" s="341"/>
      <c r="E13" s="341"/>
      <c r="F13" s="341"/>
      <c r="G13" s="500"/>
      <c r="H13" s="502"/>
      <c r="I13" s="502"/>
      <c r="J13" s="502"/>
      <c r="K13" s="502"/>
      <c r="L13" s="506"/>
    </row>
    <row r="14" spans="1:12" ht="15.75">
      <c r="A14" s="329" t="s">
        <v>325</v>
      </c>
      <c r="B14" s="342">
        <f>+[2]BCE!F19/[2]BCE!P19</f>
        <v>1.5150212499773974</v>
      </c>
      <c r="C14" s="342">
        <f>+[2]BCE!H19/[2]BCE!R19</f>
        <v>1.3740709406302241</v>
      </c>
      <c r="D14" s="343"/>
      <c r="E14" s="343"/>
      <c r="F14" s="343"/>
      <c r="G14" s="501"/>
      <c r="H14" s="502"/>
      <c r="I14" s="502"/>
      <c r="J14" s="502"/>
      <c r="K14" s="502"/>
      <c r="L14" s="506"/>
    </row>
    <row r="15" spans="1:12" ht="15.75">
      <c r="A15" s="329"/>
      <c r="B15" s="344"/>
      <c r="C15" s="344"/>
      <c r="D15" s="345"/>
      <c r="E15" s="345"/>
      <c r="F15" s="345"/>
      <c r="G15" s="503"/>
      <c r="H15" s="507"/>
      <c r="I15" s="507"/>
      <c r="J15" s="507"/>
      <c r="K15" s="502"/>
      <c r="L15" s="506"/>
    </row>
    <row r="16" spans="1:12" ht="15.75">
      <c r="A16" s="329" t="s">
        <v>326</v>
      </c>
      <c r="B16" s="346">
        <f>+[2]BCE!P28/[2]BCE!P36</f>
        <v>1.8464735154283971</v>
      </c>
      <c r="C16" s="346">
        <f>+[2]BCE!R28/[2]BCE!R36</f>
        <v>1.9421814060638718</v>
      </c>
      <c r="D16" s="343"/>
      <c r="E16" s="343"/>
      <c r="F16" s="343"/>
      <c r="G16" s="501"/>
      <c r="H16" s="502"/>
      <c r="I16" s="502"/>
      <c r="J16" s="502"/>
      <c r="K16" s="502"/>
      <c r="L16" s="506"/>
    </row>
    <row r="17" spans="1:12" ht="15.75">
      <c r="A17" s="329"/>
      <c r="B17" s="344"/>
      <c r="C17" s="344"/>
      <c r="D17" s="345"/>
      <c r="E17" s="345"/>
      <c r="F17" s="345"/>
      <c r="G17" s="503"/>
      <c r="H17" s="502"/>
      <c r="I17" s="502"/>
      <c r="J17" s="502"/>
      <c r="K17" s="502"/>
      <c r="L17" s="506"/>
    </row>
    <row r="18" spans="1:12" ht="15.75">
      <c r="A18" s="329" t="s">
        <v>327</v>
      </c>
      <c r="B18" s="871">
        <f>('[2]E R '!D37+'[2]E R '!D35)/([2]BCE!P36-'[2]E R '!D37)</f>
        <v>8.7067997120823512E-2</v>
      </c>
      <c r="C18" s="380">
        <f>('[3]E R '!D37+'[3]E R '!D35)/('[3]BCE '!P36-'[3]E R '!D37)</f>
        <v>7.538693388827572E-2</v>
      </c>
      <c r="D18" s="347"/>
      <c r="E18" s="347"/>
      <c r="F18" s="347"/>
      <c r="G18" s="504"/>
      <c r="H18" s="502"/>
      <c r="I18" s="502"/>
      <c r="J18" s="502"/>
      <c r="K18" s="502"/>
      <c r="L18" s="506"/>
    </row>
    <row r="19" spans="1:12" ht="15.75">
      <c r="A19" s="336"/>
      <c r="B19" s="348"/>
      <c r="C19" s="348"/>
      <c r="D19" s="349"/>
      <c r="E19" s="349"/>
      <c r="F19" s="349"/>
      <c r="G19" s="505"/>
      <c r="H19" s="502"/>
      <c r="I19" s="502"/>
      <c r="J19" s="502"/>
      <c r="K19" s="502"/>
      <c r="L19" s="506"/>
    </row>
    <row r="20" spans="1:12" ht="15.75">
      <c r="A20" s="377"/>
      <c r="B20" s="349"/>
      <c r="C20" s="349"/>
      <c r="D20" s="349"/>
      <c r="E20" s="349"/>
      <c r="F20" s="349"/>
      <c r="G20" s="505"/>
      <c r="H20" s="502"/>
      <c r="I20" s="502"/>
      <c r="J20" s="502"/>
      <c r="K20" s="502"/>
      <c r="L20" s="506"/>
    </row>
    <row r="21" spans="1:12" ht="15.75">
      <c r="A21" s="378" t="s">
        <v>328</v>
      </c>
      <c r="B21" s="379" t="s">
        <v>329</v>
      </c>
      <c r="C21" s="379" t="s">
        <v>331</v>
      </c>
      <c r="D21" s="349"/>
      <c r="E21" s="349"/>
      <c r="F21" s="349"/>
      <c r="G21" s="505"/>
      <c r="H21" s="502"/>
      <c r="I21" s="502"/>
      <c r="J21" s="502"/>
      <c r="K21" s="502"/>
      <c r="L21" s="506"/>
    </row>
    <row r="22" spans="1:12" ht="15.75">
      <c r="A22" s="377" t="s">
        <v>336</v>
      </c>
      <c r="B22" s="349" t="s">
        <v>330</v>
      </c>
      <c r="C22" s="349" t="s">
        <v>332</v>
      </c>
      <c r="D22" s="349"/>
      <c r="E22" s="349"/>
      <c r="F22" s="349"/>
      <c r="G22" s="505"/>
      <c r="H22" s="502"/>
      <c r="I22" s="502"/>
      <c r="J22" s="502"/>
      <c r="K22" s="502"/>
      <c r="L22" s="506"/>
    </row>
    <row r="23" spans="1:12" ht="15.75">
      <c r="B23" s="349"/>
      <c r="C23" s="349" t="s">
        <v>333</v>
      </c>
      <c r="D23" s="349"/>
      <c r="E23" s="349"/>
      <c r="F23" s="349"/>
      <c r="G23" s="505"/>
      <c r="H23" s="502"/>
      <c r="I23" s="502"/>
      <c r="J23" s="502"/>
      <c r="K23" s="502"/>
      <c r="L23" s="506"/>
    </row>
    <row r="24" spans="1:12" ht="15.75">
      <c r="A24" s="377"/>
      <c r="B24" s="872"/>
      <c r="C24" s="349"/>
      <c r="D24" s="349"/>
      <c r="E24" s="349"/>
      <c r="F24" s="349"/>
      <c r="G24" s="505"/>
      <c r="H24" s="502"/>
      <c r="I24" s="502"/>
      <c r="J24" s="502"/>
      <c r="K24" s="502"/>
      <c r="L24" s="506"/>
    </row>
    <row r="25" spans="1:12">
      <c r="A25" s="629"/>
      <c r="B25" s="873"/>
      <c r="C25" s="629"/>
      <c r="D25" s="327"/>
      <c r="E25" s="327"/>
      <c r="F25" s="327"/>
      <c r="G25" s="508"/>
      <c r="H25" s="509"/>
      <c r="I25" s="509"/>
      <c r="J25" s="509"/>
      <c r="K25" s="502"/>
      <c r="L25" s="506"/>
    </row>
    <row r="26" spans="1:12">
      <c r="A26" s="327"/>
      <c r="B26" s="327"/>
      <c r="C26" s="873"/>
      <c r="D26" s="327"/>
      <c r="E26" s="327"/>
      <c r="F26" s="327"/>
      <c r="G26" s="508"/>
      <c r="H26" s="502"/>
      <c r="I26" s="502"/>
      <c r="J26" s="502"/>
      <c r="K26" s="502"/>
      <c r="L26" s="506"/>
    </row>
    <row r="27" spans="1:12">
      <c r="A27" s="327"/>
      <c r="B27" s="327"/>
      <c r="C27" s="873"/>
      <c r="D27" s="350"/>
      <c r="E27" s="350"/>
      <c r="F27" s="350"/>
      <c r="G27" s="510"/>
      <c r="H27" s="502"/>
      <c r="I27" s="502"/>
      <c r="J27" s="502"/>
      <c r="K27" s="502"/>
      <c r="L27" s="506"/>
    </row>
    <row r="28" spans="1:12">
      <c r="A28" s="351"/>
      <c r="B28" s="350"/>
      <c r="C28" s="350"/>
      <c r="D28" s="350"/>
      <c r="E28" s="350"/>
      <c r="F28" s="350"/>
      <c r="G28" s="510"/>
      <c r="H28" s="502"/>
      <c r="I28" s="502"/>
      <c r="J28" s="502"/>
      <c r="K28" s="502"/>
      <c r="L28" s="506"/>
    </row>
    <row r="29" spans="1:12" ht="15.75">
      <c r="A29" s="418" t="s">
        <v>321</v>
      </c>
      <c r="B29" s="324" t="s">
        <v>133</v>
      </c>
      <c r="C29" s="324" t="s">
        <v>740</v>
      </c>
      <c r="D29" s="353"/>
      <c r="E29" s="353"/>
      <c r="F29" s="353"/>
      <c r="G29" s="511"/>
      <c r="H29" s="509"/>
      <c r="I29" s="509"/>
      <c r="J29" s="509"/>
      <c r="K29" s="502"/>
      <c r="L29" s="506"/>
    </row>
    <row r="30" spans="1:12">
      <c r="A30" s="351"/>
      <c r="B30" s="353"/>
      <c r="C30" s="353"/>
      <c r="D30" s="354"/>
      <c r="E30" s="354"/>
      <c r="F30" s="354"/>
      <c r="G30" s="512"/>
      <c r="H30" s="502"/>
      <c r="I30" s="502"/>
      <c r="J30" s="502"/>
      <c r="K30" s="502"/>
      <c r="L30" s="506"/>
    </row>
    <row r="31" spans="1:12">
      <c r="A31" s="353"/>
      <c r="B31" s="352"/>
      <c r="C31" s="354"/>
      <c r="G31" s="506"/>
      <c r="H31" s="502"/>
      <c r="I31" s="502"/>
      <c r="J31" s="502"/>
      <c r="K31" s="502"/>
      <c r="L31" s="506"/>
    </row>
    <row r="32" spans="1:12">
      <c r="G32" s="506"/>
      <c r="H32" s="502"/>
      <c r="I32" s="502"/>
      <c r="J32" s="502"/>
      <c r="K32" s="502"/>
      <c r="L32" s="506"/>
    </row>
    <row r="33" spans="1:12">
      <c r="G33" s="506"/>
      <c r="H33" s="509"/>
      <c r="I33" s="509"/>
      <c r="J33" s="509"/>
      <c r="K33" s="502"/>
      <c r="L33" s="506"/>
    </row>
    <row r="34" spans="1:12">
      <c r="A34" s="355"/>
      <c r="G34" s="506"/>
      <c r="H34" s="502"/>
      <c r="I34" s="502"/>
      <c r="J34" s="502"/>
      <c r="K34" s="502"/>
      <c r="L34" s="506"/>
    </row>
    <row r="35" spans="1:12">
      <c r="A35" s="355"/>
      <c r="G35" s="506"/>
      <c r="H35" s="502"/>
      <c r="I35" s="502"/>
      <c r="J35" s="502"/>
      <c r="K35" s="502"/>
      <c r="L35" s="506"/>
    </row>
    <row r="36" spans="1:12">
      <c r="A36" s="355"/>
      <c r="G36" s="506"/>
      <c r="H36" s="502"/>
      <c r="I36" s="502"/>
      <c r="J36" s="502"/>
      <c r="K36" s="502"/>
      <c r="L36" s="506"/>
    </row>
    <row r="37" spans="1:12">
      <c r="G37" s="506"/>
      <c r="H37" s="502"/>
      <c r="I37" s="502"/>
      <c r="J37" s="502"/>
      <c r="K37" s="502"/>
      <c r="L37" s="506"/>
    </row>
    <row r="38" spans="1:12">
      <c r="G38" s="506"/>
      <c r="H38" s="502"/>
      <c r="I38" s="502"/>
      <c r="J38" s="502"/>
      <c r="K38" s="502"/>
      <c r="L38" s="506"/>
    </row>
    <row r="40" spans="1:12">
      <c r="A40" s="984"/>
      <c r="B40" s="984"/>
      <c r="C40" s="984"/>
    </row>
  </sheetData>
  <mergeCells count="7">
    <mergeCell ref="A40:C40"/>
    <mergeCell ref="A2:C2"/>
    <mergeCell ref="A3:B3"/>
    <mergeCell ref="A4:C4"/>
    <mergeCell ref="A5:C5"/>
    <mergeCell ref="A7:C7"/>
    <mergeCell ref="B9:C9"/>
  </mergeCells>
  <pageMargins left="0.70866141732283472" right="0.70866141732283472" top="1.3385826771653544" bottom="0.74803149606299213" header="0.31496062992125984" footer="0.31496062992125984"/>
  <pageSetup paperSize="9" scale="8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B2:S70"/>
  <sheetViews>
    <sheetView workbookViewId="0">
      <selection activeCell="C2" sqref="C2"/>
    </sheetView>
  </sheetViews>
  <sheetFormatPr baseColWidth="10" defaultRowHeight="12.75"/>
  <cols>
    <col min="1" max="1" width="6.7109375" style="561" customWidth="1"/>
    <col min="2" max="2" width="2.7109375" style="561" customWidth="1"/>
    <col min="3" max="3" width="12.28515625" style="561" bestFit="1" customWidth="1"/>
    <col min="4" max="4" width="13.7109375" style="561" customWidth="1"/>
    <col min="5" max="5" width="13.7109375" style="561" bestFit="1" customWidth="1"/>
    <col min="6" max="6" width="11.42578125" style="561"/>
    <col min="7" max="8" width="12.7109375" style="561" bestFit="1" customWidth="1"/>
    <col min="9" max="9" width="11.42578125" style="561"/>
    <col min="10" max="10" width="15.140625" style="561" customWidth="1"/>
    <col min="11" max="11" width="14.5703125" style="561" customWidth="1"/>
    <col min="12" max="12" width="3" style="561" customWidth="1"/>
    <col min="13" max="13" width="16.5703125" style="561" bestFit="1" customWidth="1"/>
    <col min="14" max="16" width="13.7109375" style="561" bestFit="1" customWidth="1"/>
    <col min="17" max="256" width="11.42578125" style="561"/>
    <col min="257" max="257" width="6.7109375" style="561" customWidth="1"/>
    <col min="258" max="258" width="2.7109375" style="561" customWidth="1"/>
    <col min="259" max="259" width="12.28515625" style="561" bestFit="1" customWidth="1"/>
    <col min="260" max="260" width="13.7109375" style="561" customWidth="1"/>
    <col min="261" max="261" width="13.7109375" style="561" bestFit="1" customWidth="1"/>
    <col min="262" max="262" width="11.42578125" style="561"/>
    <col min="263" max="264" width="12.7109375" style="561" bestFit="1" customWidth="1"/>
    <col min="265" max="265" width="11.42578125" style="561"/>
    <col min="266" max="266" width="15.140625" style="561" customWidth="1"/>
    <col min="267" max="267" width="14.5703125" style="561" customWidth="1"/>
    <col min="268" max="268" width="3" style="561" customWidth="1"/>
    <col min="269" max="269" width="16.5703125" style="561" bestFit="1" customWidth="1"/>
    <col min="270" max="272" width="13.7109375" style="561" bestFit="1" customWidth="1"/>
    <col min="273" max="512" width="11.42578125" style="561"/>
    <col min="513" max="513" width="6.7109375" style="561" customWidth="1"/>
    <col min="514" max="514" width="2.7109375" style="561" customWidth="1"/>
    <col min="515" max="515" width="12.28515625" style="561" bestFit="1" customWidth="1"/>
    <col min="516" max="516" width="13.7109375" style="561" customWidth="1"/>
    <col min="517" max="517" width="13.7109375" style="561" bestFit="1" customWidth="1"/>
    <col min="518" max="518" width="11.42578125" style="561"/>
    <col min="519" max="520" width="12.7109375" style="561" bestFit="1" customWidth="1"/>
    <col min="521" max="521" width="11.42578125" style="561"/>
    <col min="522" max="522" width="15.140625" style="561" customWidth="1"/>
    <col min="523" max="523" width="14.5703125" style="561" customWidth="1"/>
    <col min="524" max="524" width="3" style="561" customWidth="1"/>
    <col min="525" max="525" width="16.5703125" style="561" bestFit="1" customWidth="1"/>
    <col min="526" max="528" width="13.7109375" style="561" bestFit="1" customWidth="1"/>
    <col min="529" max="768" width="11.42578125" style="561"/>
    <col min="769" max="769" width="6.7109375" style="561" customWidth="1"/>
    <col min="770" max="770" width="2.7109375" style="561" customWidth="1"/>
    <col min="771" max="771" width="12.28515625" style="561" bestFit="1" customWidth="1"/>
    <col min="772" max="772" width="13.7109375" style="561" customWidth="1"/>
    <col min="773" max="773" width="13.7109375" style="561" bestFit="1" customWidth="1"/>
    <col min="774" max="774" width="11.42578125" style="561"/>
    <col min="775" max="776" width="12.7109375" style="561" bestFit="1" customWidth="1"/>
    <col min="777" max="777" width="11.42578125" style="561"/>
    <col min="778" max="778" width="15.140625" style="561" customWidth="1"/>
    <col min="779" max="779" width="14.5703125" style="561" customWidth="1"/>
    <col min="780" max="780" width="3" style="561" customWidth="1"/>
    <col min="781" max="781" width="16.5703125" style="561" bestFit="1" customWidth="1"/>
    <col min="782" max="784" width="13.7109375" style="561" bestFit="1" customWidth="1"/>
    <col min="785" max="1024" width="11.42578125" style="561"/>
    <col min="1025" max="1025" width="6.7109375" style="561" customWidth="1"/>
    <col min="1026" max="1026" width="2.7109375" style="561" customWidth="1"/>
    <col min="1027" max="1027" width="12.28515625" style="561" bestFit="1" customWidth="1"/>
    <col min="1028" max="1028" width="13.7109375" style="561" customWidth="1"/>
    <col min="1029" max="1029" width="13.7109375" style="561" bestFit="1" customWidth="1"/>
    <col min="1030" max="1030" width="11.42578125" style="561"/>
    <col min="1031" max="1032" width="12.7109375" style="561" bestFit="1" customWidth="1"/>
    <col min="1033" max="1033" width="11.42578125" style="561"/>
    <col min="1034" max="1034" width="15.140625" style="561" customWidth="1"/>
    <col min="1035" max="1035" width="14.5703125" style="561" customWidth="1"/>
    <col min="1036" max="1036" width="3" style="561" customWidth="1"/>
    <col min="1037" max="1037" width="16.5703125" style="561" bestFit="1" customWidth="1"/>
    <col min="1038" max="1040" width="13.7109375" style="561" bestFit="1" customWidth="1"/>
    <col min="1041" max="1280" width="11.42578125" style="561"/>
    <col min="1281" max="1281" width="6.7109375" style="561" customWidth="1"/>
    <col min="1282" max="1282" width="2.7109375" style="561" customWidth="1"/>
    <col min="1283" max="1283" width="12.28515625" style="561" bestFit="1" customWidth="1"/>
    <col min="1284" max="1284" width="13.7109375" style="561" customWidth="1"/>
    <col min="1285" max="1285" width="13.7109375" style="561" bestFit="1" customWidth="1"/>
    <col min="1286" max="1286" width="11.42578125" style="561"/>
    <col min="1287" max="1288" width="12.7109375" style="561" bestFit="1" customWidth="1"/>
    <col min="1289" max="1289" width="11.42578125" style="561"/>
    <col min="1290" max="1290" width="15.140625" style="561" customWidth="1"/>
    <col min="1291" max="1291" width="14.5703125" style="561" customWidth="1"/>
    <col min="1292" max="1292" width="3" style="561" customWidth="1"/>
    <col min="1293" max="1293" width="16.5703125" style="561" bestFit="1" customWidth="1"/>
    <col min="1294" max="1296" width="13.7109375" style="561" bestFit="1" customWidth="1"/>
    <col min="1297" max="1536" width="11.42578125" style="561"/>
    <col min="1537" max="1537" width="6.7109375" style="561" customWidth="1"/>
    <col min="1538" max="1538" width="2.7109375" style="561" customWidth="1"/>
    <col min="1539" max="1539" width="12.28515625" style="561" bestFit="1" customWidth="1"/>
    <col min="1540" max="1540" width="13.7109375" style="561" customWidth="1"/>
    <col min="1541" max="1541" width="13.7109375" style="561" bestFit="1" customWidth="1"/>
    <col min="1542" max="1542" width="11.42578125" style="561"/>
    <col min="1543" max="1544" width="12.7109375" style="561" bestFit="1" customWidth="1"/>
    <col min="1545" max="1545" width="11.42578125" style="561"/>
    <col min="1546" max="1546" width="15.140625" style="561" customWidth="1"/>
    <col min="1547" max="1547" width="14.5703125" style="561" customWidth="1"/>
    <col min="1548" max="1548" width="3" style="561" customWidth="1"/>
    <col min="1549" max="1549" width="16.5703125" style="561" bestFit="1" customWidth="1"/>
    <col min="1550" max="1552" width="13.7109375" style="561" bestFit="1" customWidth="1"/>
    <col min="1553" max="1792" width="11.42578125" style="561"/>
    <col min="1793" max="1793" width="6.7109375" style="561" customWidth="1"/>
    <col min="1794" max="1794" width="2.7109375" style="561" customWidth="1"/>
    <col min="1795" max="1795" width="12.28515625" style="561" bestFit="1" customWidth="1"/>
    <col min="1796" max="1796" width="13.7109375" style="561" customWidth="1"/>
    <col min="1797" max="1797" width="13.7109375" style="561" bestFit="1" customWidth="1"/>
    <col min="1798" max="1798" width="11.42578125" style="561"/>
    <col min="1799" max="1800" width="12.7109375" style="561" bestFit="1" customWidth="1"/>
    <col min="1801" max="1801" width="11.42578125" style="561"/>
    <col min="1802" max="1802" width="15.140625" style="561" customWidth="1"/>
    <col min="1803" max="1803" width="14.5703125" style="561" customWidth="1"/>
    <col min="1804" max="1804" width="3" style="561" customWidth="1"/>
    <col min="1805" max="1805" width="16.5703125" style="561" bestFit="1" customWidth="1"/>
    <col min="1806" max="1808" width="13.7109375" style="561" bestFit="1" customWidth="1"/>
    <col min="1809" max="2048" width="11.42578125" style="561"/>
    <col min="2049" max="2049" width="6.7109375" style="561" customWidth="1"/>
    <col min="2050" max="2050" width="2.7109375" style="561" customWidth="1"/>
    <col min="2051" max="2051" width="12.28515625" style="561" bestFit="1" customWidth="1"/>
    <col min="2052" max="2052" width="13.7109375" style="561" customWidth="1"/>
    <col min="2053" max="2053" width="13.7109375" style="561" bestFit="1" customWidth="1"/>
    <col min="2054" max="2054" width="11.42578125" style="561"/>
    <col min="2055" max="2056" width="12.7109375" style="561" bestFit="1" customWidth="1"/>
    <col min="2057" max="2057" width="11.42578125" style="561"/>
    <col min="2058" max="2058" width="15.140625" style="561" customWidth="1"/>
    <col min="2059" max="2059" width="14.5703125" style="561" customWidth="1"/>
    <col min="2060" max="2060" width="3" style="561" customWidth="1"/>
    <col min="2061" max="2061" width="16.5703125" style="561" bestFit="1" customWidth="1"/>
    <col min="2062" max="2064" width="13.7109375" style="561" bestFit="1" customWidth="1"/>
    <col min="2065" max="2304" width="11.42578125" style="561"/>
    <col min="2305" max="2305" width="6.7109375" style="561" customWidth="1"/>
    <col min="2306" max="2306" width="2.7109375" style="561" customWidth="1"/>
    <col min="2307" max="2307" width="12.28515625" style="561" bestFit="1" customWidth="1"/>
    <col min="2308" max="2308" width="13.7109375" style="561" customWidth="1"/>
    <col min="2309" max="2309" width="13.7109375" style="561" bestFit="1" customWidth="1"/>
    <col min="2310" max="2310" width="11.42578125" style="561"/>
    <col min="2311" max="2312" width="12.7109375" style="561" bestFit="1" customWidth="1"/>
    <col min="2313" max="2313" width="11.42578125" style="561"/>
    <col min="2314" max="2314" width="15.140625" style="561" customWidth="1"/>
    <col min="2315" max="2315" width="14.5703125" style="561" customWidth="1"/>
    <col min="2316" max="2316" width="3" style="561" customWidth="1"/>
    <col min="2317" max="2317" width="16.5703125" style="561" bestFit="1" customWidth="1"/>
    <col min="2318" max="2320" width="13.7109375" style="561" bestFit="1" customWidth="1"/>
    <col min="2321" max="2560" width="11.42578125" style="561"/>
    <col min="2561" max="2561" width="6.7109375" style="561" customWidth="1"/>
    <col min="2562" max="2562" width="2.7109375" style="561" customWidth="1"/>
    <col min="2563" max="2563" width="12.28515625" style="561" bestFit="1" customWidth="1"/>
    <col min="2564" max="2564" width="13.7109375" style="561" customWidth="1"/>
    <col min="2565" max="2565" width="13.7109375" style="561" bestFit="1" customWidth="1"/>
    <col min="2566" max="2566" width="11.42578125" style="561"/>
    <col min="2567" max="2568" width="12.7109375" style="561" bestFit="1" customWidth="1"/>
    <col min="2569" max="2569" width="11.42578125" style="561"/>
    <col min="2570" max="2570" width="15.140625" style="561" customWidth="1"/>
    <col min="2571" max="2571" width="14.5703125" style="561" customWidth="1"/>
    <col min="2572" max="2572" width="3" style="561" customWidth="1"/>
    <col min="2573" max="2573" width="16.5703125" style="561" bestFit="1" customWidth="1"/>
    <col min="2574" max="2576" width="13.7109375" style="561" bestFit="1" customWidth="1"/>
    <col min="2577" max="2816" width="11.42578125" style="561"/>
    <col min="2817" max="2817" width="6.7109375" style="561" customWidth="1"/>
    <col min="2818" max="2818" width="2.7109375" style="561" customWidth="1"/>
    <col min="2819" max="2819" width="12.28515625" style="561" bestFit="1" customWidth="1"/>
    <col min="2820" max="2820" width="13.7109375" style="561" customWidth="1"/>
    <col min="2821" max="2821" width="13.7109375" style="561" bestFit="1" customWidth="1"/>
    <col min="2822" max="2822" width="11.42578125" style="561"/>
    <col min="2823" max="2824" width="12.7109375" style="561" bestFit="1" customWidth="1"/>
    <col min="2825" max="2825" width="11.42578125" style="561"/>
    <col min="2826" max="2826" width="15.140625" style="561" customWidth="1"/>
    <col min="2827" max="2827" width="14.5703125" style="561" customWidth="1"/>
    <col min="2828" max="2828" width="3" style="561" customWidth="1"/>
    <col min="2829" max="2829" width="16.5703125" style="561" bestFit="1" customWidth="1"/>
    <col min="2830" max="2832" width="13.7109375" style="561" bestFit="1" customWidth="1"/>
    <col min="2833" max="3072" width="11.42578125" style="561"/>
    <col min="3073" max="3073" width="6.7109375" style="561" customWidth="1"/>
    <col min="3074" max="3074" width="2.7109375" style="561" customWidth="1"/>
    <col min="3075" max="3075" width="12.28515625" style="561" bestFit="1" customWidth="1"/>
    <col min="3076" max="3076" width="13.7109375" style="561" customWidth="1"/>
    <col min="3077" max="3077" width="13.7109375" style="561" bestFit="1" customWidth="1"/>
    <col min="3078" max="3078" width="11.42578125" style="561"/>
    <col min="3079" max="3080" width="12.7109375" style="561" bestFit="1" customWidth="1"/>
    <col min="3081" max="3081" width="11.42578125" style="561"/>
    <col min="3082" max="3082" width="15.140625" style="561" customWidth="1"/>
    <col min="3083" max="3083" width="14.5703125" style="561" customWidth="1"/>
    <col min="3084" max="3084" width="3" style="561" customWidth="1"/>
    <col min="3085" max="3085" width="16.5703125" style="561" bestFit="1" customWidth="1"/>
    <col min="3086" max="3088" width="13.7109375" style="561" bestFit="1" customWidth="1"/>
    <col min="3089" max="3328" width="11.42578125" style="561"/>
    <col min="3329" max="3329" width="6.7109375" style="561" customWidth="1"/>
    <col min="3330" max="3330" width="2.7109375" style="561" customWidth="1"/>
    <col min="3331" max="3331" width="12.28515625" style="561" bestFit="1" customWidth="1"/>
    <col min="3332" max="3332" width="13.7109375" style="561" customWidth="1"/>
    <col min="3333" max="3333" width="13.7109375" style="561" bestFit="1" customWidth="1"/>
    <col min="3334" max="3334" width="11.42578125" style="561"/>
    <col min="3335" max="3336" width="12.7109375" style="561" bestFit="1" customWidth="1"/>
    <col min="3337" max="3337" width="11.42578125" style="561"/>
    <col min="3338" max="3338" width="15.140625" style="561" customWidth="1"/>
    <col min="3339" max="3339" width="14.5703125" style="561" customWidth="1"/>
    <col min="3340" max="3340" width="3" style="561" customWidth="1"/>
    <col min="3341" max="3341" width="16.5703125" style="561" bestFit="1" customWidth="1"/>
    <col min="3342" max="3344" width="13.7109375" style="561" bestFit="1" customWidth="1"/>
    <col min="3345" max="3584" width="11.42578125" style="561"/>
    <col min="3585" max="3585" width="6.7109375" style="561" customWidth="1"/>
    <col min="3586" max="3586" width="2.7109375" style="561" customWidth="1"/>
    <col min="3587" max="3587" width="12.28515625" style="561" bestFit="1" customWidth="1"/>
    <col min="3588" max="3588" width="13.7109375" style="561" customWidth="1"/>
    <col min="3589" max="3589" width="13.7109375" style="561" bestFit="1" customWidth="1"/>
    <col min="3590" max="3590" width="11.42578125" style="561"/>
    <col min="3591" max="3592" width="12.7109375" style="561" bestFit="1" customWidth="1"/>
    <col min="3593" max="3593" width="11.42578125" style="561"/>
    <col min="3594" max="3594" width="15.140625" style="561" customWidth="1"/>
    <col min="3595" max="3595" width="14.5703125" style="561" customWidth="1"/>
    <col min="3596" max="3596" width="3" style="561" customWidth="1"/>
    <col min="3597" max="3597" width="16.5703125" style="561" bestFit="1" customWidth="1"/>
    <col min="3598" max="3600" width="13.7109375" style="561" bestFit="1" customWidth="1"/>
    <col min="3601" max="3840" width="11.42578125" style="561"/>
    <col min="3841" max="3841" width="6.7109375" style="561" customWidth="1"/>
    <col min="3842" max="3842" width="2.7109375" style="561" customWidth="1"/>
    <col min="3843" max="3843" width="12.28515625" style="561" bestFit="1" customWidth="1"/>
    <col min="3844" max="3844" width="13.7109375" style="561" customWidth="1"/>
    <col min="3845" max="3845" width="13.7109375" style="561" bestFit="1" customWidth="1"/>
    <col min="3846" max="3846" width="11.42578125" style="561"/>
    <col min="3847" max="3848" width="12.7109375" style="561" bestFit="1" customWidth="1"/>
    <col min="3849" max="3849" width="11.42578125" style="561"/>
    <col min="3850" max="3850" width="15.140625" style="561" customWidth="1"/>
    <col min="3851" max="3851" width="14.5703125" style="561" customWidth="1"/>
    <col min="3852" max="3852" width="3" style="561" customWidth="1"/>
    <col min="3853" max="3853" width="16.5703125" style="561" bestFit="1" customWidth="1"/>
    <col min="3854" max="3856" width="13.7109375" style="561" bestFit="1" customWidth="1"/>
    <col min="3857" max="4096" width="11.42578125" style="561"/>
    <col min="4097" max="4097" width="6.7109375" style="561" customWidth="1"/>
    <col min="4098" max="4098" width="2.7109375" style="561" customWidth="1"/>
    <col min="4099" max="4099" width="12.28515625" style="561" bestFit="1" customWidth="1"/>
    <col min="4100" max="4100" width="13.7109375" style="561" customWidth="1"/>
    <col min="4101" max="4101" width="13.7109375" style="561" bestFit="1" customWidth="1"/>
    <col min="4102" max="4102" width="11.42578125" style="561"/>
    <col min="4103" max="4104" width="12.7109375" style="561" bestFit="1" customWidth="1"/>
    <col min="4105" max="4105" width="11.42578125" style="561"/>
    <col min="4106" max="4106" width="15.140625" style="561" customWidth="1"/>
    <col min="4107" max="4107" width="14.5703125" style="561" customWidth="1"/>
    <col min="4108" max="4108" width="3" style="561" customWidth="1"/>
    <col min="4109" max="4109" width="16.5703125" style="561" bestFit="1" customWidth="1"/>
    <col min="4110" max="4112" width="13.7109375" style="561" bestFit="1" customWidth="1"/>
    <col min="4113" max="4352" width="11.42578125" style="561"/>
    <col min="4353" max="4353" width="6.7109375" style="561" customWidth="1"/>
    <col min="4354" max="4354" width="2.7109375" style="561" customWidth="1"/>
    <col min="4355" max="4355" width="12.28515625" style="561" bestFit="1" customWidth="1"/>
    <col min="4356" max="4356" width="13.7109375" style="561" customWidth="1"/>
    <col min="4357" max="4357" width="13.7109375" style="561" bestFit="1" customWidth="1"/>
    <col min="4358" max="4358" width="11.42578125" style="561"/>
    <col min="4359" max="4360" width="12.7109375" style="561" bestFit="1" customWidth="1"/>
    <col min="4361" max="4361" width="11.42578125" style="561"/>
    <col min="4362" max="4362" width="15.140625" style="561" customWidth="1"/>
    <col min="4363" max="4363" width="14.5703125" style="561" customWidth="1"/>
    <col min="4364" max="4364" width="3" style="561" customWidth="1"/>
    <col min="4365" max="4365" width="16.5703125" style="561" bestFit="1" customWidth="1"/>
    <col min="4366" max="4368" width="13.7109375" style="561" bestFit="1" customWidth="1"/>
    <col min="4369" max="4608" width="11.42578125" style="561"/>
    <col min="4609" max="4609" width="6.7109375" style="561" customWidth="1"/>
    <col min="4610" max="4610" width="2.7109375" style="561" customWidth="1"/>
    <col min="4611" max="4611" width="12.28515625" style="561" bestFit="1" customWidth="1"/>
    <col min="4612" max="4612" width="13.7109375" style="561" customWidth="1"/>
    <col min="4613" max="4613" width="13.7109375" style="561" bestFit="1" customWidth="1"/>
    <col min="4614" max="4614" width="11.42578125" style="561"/>
    <col min="4615" max="4616" width="12.7109375" style="561" bestFit="1" customWidth="1"/>
    <col min="4617" max="4617" width="11.42578125" style="561"/>
    <col min="4618" max="4618" width="15.140625" style="561" customWidth="1"/>
    <col min="4619" max="4619" width="14.5703125" style="561" customWidth="1"/>
    <col min="4620" max="4620" width="3" style="561" customWidth="1"/>
    <col min="4621" max="4621" width="16.5703125" style="561" bestFit="1" customWidth="1"/>
    <col min="4622" max="4624" width="13.7109375" style="561" bestFit="1" customWidth="1"/>
    <col min="4625" max="4864" width="11.42578125" style="561"/>
    <col min="4865" max="4865" width="6.7109375" style="561" customWidth="1"/>
    <col min="4866" max="4866" width="2.7109375" style="561" customWidth="1"/>
    <col min="4867" max="4867" width="12.28515625" style="561" bestFit="1" customWidth="1"/>
    <col min="4868" max="4868" width="13.7109375" style="561" customWidth="1"/>
    <col min="4869" max="4869" width="13.7109375" style="561" bestFit="1" customWidth="1"/>
    <col min="4870" max="4870" width="11.42578125" style="561"/>
    <col min="4871" max="4872" width="12.7109375" style="561" bestFit="1" customWidth="1"/>
    <col min="4873" max="4873" width="11.42578125" style="561"/>
    <col min="4874" max="4874" width="15.140625" style="561" customWidth="1"/>
    <col min="4875" max="4875" width="14.5703125" style="561" customWidth="1"/>
    <col min="4876" max="4876" width="3" style="561" customWidth="1"/>
    <col min="4877" max="4877" width="16.5703125" style="561" bestFit="1" customWidth="1"/>
    <col min="4878" max="4880" width="13.7109375" style="561" bestFit="1" customWidth="1"/>
    <col min="4881" max="5120" width="11.42578125" style="561"/>
    <col min="5121" max="5121" width="6.7109375" style="561" customWidth="1"/>
    <col min="5122" max="5122" width="2.7109375" style="561" customWidth="1"/>
    <col min="5123" max="5123" width="12.28515625" style="561" bestFit="1" customWidth="1"/>
    <col min="5124" max="5124" width="13.7109375" style="561" customWidth="1"/>
    <col min="5125" max="5125" width="13.7109375" style="561" bestFit="1" customWidth="1"/>
    <col min="5126" max="5126" width="11.42578125" style="561"/>
    <col min="5127" max="5128" width="12.7109375" style="561" bestFit="1" customWidth="1"/>
    <col min="5129" max="5129" width="11.42578125" style="561"/>
    <col min="5130" max="5130" width="15.140625" style="561" customWidth="1"/>
    <col min="5131" max="5131" width="14.5703125" style="561" customWidth="1"/>
    <col min="5132" max="5132" width="3" style="561" customWidth="1"/>
    <col min="5133" max="5133" width="16.5703125" style="561" bestFit="1" customWidth="1"/>
    <col min="5134" max="5136" width="13.7109375" style="561" bestFit="1" customWidth="1"/>
    <col min="5137" max="5376" width="11.42578125" style="561"/>
    <col min="5377" max="5377" width="6.7109375" style="561" customWidth="1"/>
    <col min="5378" max="5378" width="2.7109375" style="561" customWidth="1"/>
    <col min="5379" max="5379" width="12.28515625" style="561" bestFit="1" customWidth="1"/>
    <col min="5380" max="5380" width="13.7109375" style="561" customWidth="1"/>
    <col min="5381" max="5381" width="13.7109375" style="561" bestFit="1" customWidth="1"/>
    <col min="5382" max="5382" width="11.42578125" style="561"/>
    <col min="5383" max="5384" width="12.7109375" style="561" bestFit="1" customWidth="1"/>
    <col min="5385" max="5385" width="11.42578125" style="561"/>
    <col min="5386" max="5386" width="15.140625" style="561" customWidth="1"/>
    <col min="5387" max="5387" width="14.5703125" style="561" customWidth="1"/>
    <col min="5388" max="5388" width="3" style="561" customWidth="1"/>
    <col min="5389" max="5389" width="16.5703125" style="561" bestFit="1" customWidth="1"/>
    <col min="5390" max="5392" width="13.7109375" style="561" bestFit="1" customWidth="1"/>
    <col min="5393" max="5632" width="11.42578125" style="561"/>
    <col min="5633" max="5633" width="6.7109375" style="561" customWidth="1"/>
    <col min="5634" max="5634" width="2.7109375" style="561" customWidth="1"/>
    <col min="5635" max="5635" width="12.28515625" style="561" bestFit="1" customWidth="1"/>
    <col min="5636" max="5636" width="13.7109375" style="561" customWidth="1"/>
    <col min="5637" max="5637" width="13.7109375" style="561" bestFit="1" customWidth="1"/>
    <col min="5638" max="5638" width="11.42578125" style="561"/>
    <col min="5639" max="5640" width="12.7109375" style="561" bestFit="1" customWidth="1"/>
    <col min="5641" max="5641" width="11.42578125" style="561"/>
    <col min="5642" max="5642" width="15.140625" style="561" customWidth="1"/>
    <col min="5643" max="5643" width="14.5703125" style="561" customWidth="1"/>
    <col min="5644" max="5644" width="3" style="561" customWidth="1"/>
    <col min="5645" max="5645" width="16.5703125" style="561" bestFit="1" customWidth="1"/>
    <col min="5646" max="5648" width="13.7109375" style="561" bestFit="1" customWidth="1"/>
    <col min="5649" max="5888" width="11.42578125" style="561"/>
    <col min="5889" max="5889" width="6.7109375" style="561" customWidth="1"/>
    <col min="5890" max="5890" width="2.7109375" style="561" customWidth="1"/>
    <col min="5891" max="5891" width="12.28515625" style="561" bestFit="1" customWidth="1"/>
    <col min="5892" max="5892" width="13.7109375" style="561" customWidth="1"/>
    <col min="5893" max="5893" width="13.7109375" style="561" bestFit="1" customWidth="1"/>
    <col min="5894" max="5894" width="11.42578125" style="561"/>
    <col min="5895" max="5896" width="12.7109375" style="561" bestFit="1" customWidth="1"/>
    <col min="5897" max="5897" width="11.42578125" style="561"/>
    <col min="5898" max="5898" width="15.140625" style="561" customWidth="1"/>
    <col min="5899" max="5899" width="14.5703125" style="561" customWidth="1"/>
    <col min="5900" max="5900" width="3" style="561" customWidth="1"/>
    <col min="5901" max="5901" width="16.5703125" style="561" bestFit="1" customWidth="1"/>
    <col min="5902" max="5904" width="13.7109375" style="561" bestFit="1" customWidth="1"/>
    <col min="5905" max="6144" width="11.42578125" style="561"/>
    <col min="6145" max="6145" width="6.7109375" style="561" customWidth="1"/>
    <col min="6146" max="6146" width="2.7109375" style="561" customWidth="1"/>
    <col min="6147" max="6147" width="12.28515625" style="561" bestFit="1" customWidth="1"/>
    <col min="6148" max="6148" width="13.7109375" style="561" customWidth="1"/>
    <col min="6149" max="6149" width="13.7109375" style="561" bestFit="1" customWidth="1"/>
    <col min="6150" max="6150" width="11.42578125" style="561"/>
    <col min="6151" max="6152" width="12.7109375" style="561" bestFit="1" customWidth="1"/>
    <col min="6153" max="6153" width="11.42578125" style="561"/>
    <col min="6154" max="6154" width="15.140625" style="561" customWidth="1"/>
    <col min="6155" max="6155" width="14.5703125" style="561" customWidth="1"/>
    <col min="6156" max="6156" width="3" style="561" customWidth="1"/>
    <col min="6157" max="6157" width="16.5703125" style="561" bestFit="1" customWidth="1"/>
    <col min="6158" max="6160" width="13.7109375" style="561" bestFit="1" customWidth="1"/>
    <col min="6161" max="6400" width="11.42578125" style="561"/>
    <col min="6401" max="6401" width="6.7109375" style="561" customWidth="1"/>
    <col min="6402" max="6402" width="2.7109375" style="561" customWidth="1"/>
    <col min="6403" max="6403" width="12.28515625" style="561" bestFit="1" customWidth="1"/>
    <col min="6404" max="6404" width="13.7109375" style="561" customWidth="1"/>
    <col min="6405" max="6405" width="13.7109375" style="561" bestFit="1" customWidth="1"/>
    <col min="6406" max="6406" width="11.42578125" style="561"/>
    <col min="6407" max="6408" width="12.7109375" style="561" bestFit="1" customWidth="1"/>
    <col min="6409" max="6409" width="11.42578125" style="561"/>
    <col min="6410" max="6410" width="15.140625" style="561" customWidth="1"/>
    <col min="6411" max="6411" width="14.5703125" style="561" customWidth="1"/>
    <col min="6412" max="6412" width="3" style="561" customWidth="1"/>
    <col min="6413" max="6413" width="16.5703125" style="561" bestFit="1" customWidth="1"/>
    <col min="6414" max="6416" width="13.7109375" style="561" bestFit="1" customWidth="1"/>
    <col min="6417" max="6656" width="11.42578125" style="561"/>
    <col min="6657" max="6657" width="6.7109375" style="561" customWidth="1"/>
    <col min="6658" max="6658" width="2.7109375" style="561" customWidth="1"/>
    <col min="6659" max="6659" width="12.28515625" style="561" bestFit="1" customWidth="1"/>
    <col min="6660" max="6660" width="13.7109375" style="561" customWidth="1"/>
    <col min="6661" max="6661" width="13.7109375" style="561" bestFit="1" customWidth="1"/>
    <col min="6662" max="6662" width="11.42578125" style="561"/>
    <col min="6663" max="6664" width="12.7109375" style="561" bestFit="1" customWidth="1"/>
    <col min="6665" max="6665" width="11.42578125" style="561"/>
    <col min="6666" max="6666" width="15.140625" style="561" customWidth="1"/>
    <col min="6667" max="6667" width="14.5703125" style="561" customWidth="1"/>
    <col min="6668" max="6668" width="3" style="561" customWidth="1"/>
    <col min="6669" max="6669" width="16.5703125" style="561" bestFit="1" customWidth="1"/>
    <col min="6670" max="6672" width="13.7109375" style="561" bestFit="1" customWidth="1"/>
    <col min="6673" max="6912" width="11.42578125" style="561"/>
    <col min="6913" max="6913" width="6.7109375" style="561" customWidth="1"/>
    <col min="6914" max="6914" width="2.7109375" style="561" customWidth="1"/>
    <col min="6915" max="6915" width="12.28515625" style="561" bestFit="1" customWidth="1"/>
    <col min="6916" max="6916" width="13.7109375" style="561" customWidth="1"/>
    <col min="6917" max="6917" width="13.7109375" style="561" bestFit="1" customWidth="1"/>
    <col min="6918" max="6918" width="11.42578125" style="561"/>
    <col min="6919" max="6920" width="12.7109375" style="561" bestFit="1" customWidth="1"/>
    <col min="6921" max="6921" width="11.42578125" style="561"/>
    <col min="6922" max="6922" width="15.140625" style="561" customWidth="1"/>
    <col min="6923" max="6923" width="14.5703125" style="561" customWidth="1"/>
    <col min="6924" max="6924" width="3" style="561" customWidth="1"/>
    <col min="6925" max="6925" width="16.5703125" style="561" bestFit="1" customWidth="1"/>
    <col min="6926" max="6928" width="13.7109375" style="561" bestFit="1" customWidth="1"/>
    <col min="6929" max="7168" width="11.42578125" style="561"/>
    <col min="7169" max="7169" width="6.7109375" style="561" customWidth="1"/>
    <col min="7170" max="7170" width="2.7109375" style="561" customWidth="1"/>
    <col min="7171" max="7171" width="12.28515625" style="561" bestFit="1" customWidth="1"/>
    <col min="7172" max="7172" width="13.7109375" style="561" customWidth="1"/>
    <col min="7173" max="7173" width="13.7109375" style="561" bestFit="1" customWidth="1"/>
    <col min="7174" max="7174" width="11.42578125" style="561"/>
    <col min="7175" max="7176" width="12.7109375" style="561" bestFit="1" customWidth="1"/>
    <col min="7177" max="7177" width="11.42578125" style="561"/>
    <col min="7178" max="7178" width="15.140625" style="561" customWidth="1"/>
    <col min="7179" max="7179" width="14.5703125" style="561" customWidth="1"/>
    <col min="7180" max="7180" width="3" style="561" customWidth="1"/>
    <col min="7181" max="7181" width="16.5703125" style="561" bestFit="1" customWidth="1"/>
    <col min="7182" max="7184" width="13.7109375" style="561" bestFit="1" customWidth="1"/>
    <col min="7185" max="7424" width="11.42578125" style="561"/>
    <col min="7425" max="7425" width="6.7109375" style="561" customWidth="1"/>
    <col min="7426" max="7426" width="2.7109375" style="561" customWidth="1"/>
    <col min="7427" max="7427" width="12.28515625" style="561" bestFit="1" customWidth="1"/>
    <col min="7428" max="7428" width="13.7109375" style="561" customWidth="1"/>
    <col min="7429" max="7429" width="13.7109375" style="561" bestFit="1" customWidth="1"/>
    <col min="7430" max="7430" width="11.42578125" style="561"/>
    <col min="7431" max="7432" width="12.7109375" style="561" bestFit="1" customWidth="1"/>
    <col min="7433" max="7433" width="11.42578125" style="561"/>
    <col min="7434" max="7434" width="15.140625" style="561" customWidth="1"/>
    <col min="7435" max="7435" width="14.5703125" style="561" customWidth="1"/>
    <col min="7436" max="7436" width="3" style="561" customWidth="1"/>
    <col min="7437" max="7437" width="16.5703125" style="561" bestFit="1" customWidth="1"/>
    <col min="7438" max="7440" width="13.7109375" style="561" bestFit="1" customWidth="1"/>
    <col min="7441" max="7680" width="11.42578125" style="561"/>
    <col min="7681" max="7681" width="6.7109375" style="561" customWidth="1"/>
    <col min="7682" max="7682" width="2.7109375" style="561" customWidth="1"/>
    <col min="7683" max="7683" width="12.28515625" style="561" bestFit="1" customWidth="1"/>
    <col min="7684" max="7684" width="13.7109375" style="561" customWidth="1"/>
    <col min="7685" max="7685" width="13.7109375" style="561" bestFit="1" customWidth="1"/>
    <col min="7686" max="7686" width="11.42578125" style="561"/>
    <col min="7687" max="7688" width="12.7109375" style="561" bestFit="1" customWidth="1"/>
    <col min="7689" max="7689" width="11.42578125" style="561"/>
    <col min="7690" max="7690" width="15.140625" style="561" customWidth="1"/>
    <col min="7691" max="7691" width="14.5703125" style="561" customWidth="1"/>
    <col min="7692" max="7692" width="3" style="561" customWidth="1"/>
    <col min="7693" max="7693" width="16.5703125" style="561" bestFit="1" customWidth="1"/>
    <col min="7694" max="7696" width="13.7109375" style="561" bestFit="1" customWidth="1"/>
    <col min="7697" max="7936" width="11.42578125" style="561"/>
    <col min="7937" max="7937" width="6.7109375" style="561" customWidth="1"/>
    <col min="7938" max="7938" width="2.7109375" style="561" customWidth="1"/>
    <col min="7939" max="7939" width="12.28515625" style="561" bestFit="1" customWidth="1"/>
    <col min="7940" max="7940" width="13.7109375" style="561" customWidth="1"/>
    <col min="7941" max="7941" width="13.7109375" style="561" bestFit="1" customWidth="1"/>
    <col min="7942" max="7942" width="11.42578125" style="561"/>
    <col min="7943" max="7944" width="12.7109375" style="561" bestFit="1" customWidth="1"/>
    <col min="7945" max="7945" width="11.42578125" style="561"/>
    <col min="7946" max="7946" width="15.140625" style="561" customWidth="1"/>
    <col min="7947" max="7947" width="14.5703125" style="561" customWidth="1"/>
    <col min="7948" max="7948" width="3" style="561" customWidth="1"/>
    <col min="7949" max="7949" width="16.5703125" style="561" bestFit="1" customWidth="1"/>
    <col min="7950" max="7952" width="13.7109375" style="561" bestFit="1" customWidth="1"/>
    <col min="7953" max="8192" width="11.42578125" style="561"/>
    <col min="8193" max="8193" width="6.7109375" style="561" customWidth="1"/>
    <col min="8194" max="8194" width="2.7109375" style="561" customWidth="1"/>
    <col min="8195" max="8195" width="12.28515625" style="561" bestFit="1" customWidth="1"/>
    <col min="8196" max="8196" width="13.7109375" style="561" customWidth="1"/>
    <col min="8197" max="8197" width="13.7109375" style="561" bestFit="1" customWidth="1"/>
    <col min="8198" max="8198" width="11.42578125" style="561"/>
    <col min="8199" max="8200" width="12.7109375" style="561" bestFit="1" customWidth="1"/>
    <col min="8201" max="8201" width="11.42578125" style="561"/>
    <col min="8202" max="8202" width="15.140625" style="561" customWidth="1"/>
    <col min="8203" max="8203" width="14.5703125" style="561" customWidth="1"/>
    <col min="8204" max="8204" width="3" style="561" customWidth="1"/>
    <col min="8205" max="8205" width="16.5703125" style="561" bestFit="1" customWidth="1"/>
    <col min="8206" max="8208" width="13.7109375" style="561" bestFit="1" customWidth="1"/>
    <col min="8209" max="8448" width="11.42578125" style="561"/>
    <col min="8449" max="8449" width="6.7109375" style="561" customWidth="1"/>
    <col min="8450" max="8450" width="2.7109375" style="561" customWidth="1"/>
    <col min="8451" max="8451" width="12.28515625" style="561" bestFit="1" customWidth="1"/>
    <col min="8452" max="8452" width="13.7109375" style="561" customWidth="1"/>
    <col min="8453" max="8453" width="13.7109375" style="561" bestFit="1" customWidth="1"/>
    <col min="8454" max="8454" width="11.42578125" style="561"/>
    <col min="8455" max="8456" width="12.7109375" style="561" bestFit="1" customWidth="1"/>
    <col min="8457" max="8457" width="11.42578125" style="561"/>
    <col min="8458" max="8458" width="15.140625" style="561" customWidth="1"/>
    <col min="8459" max="8459" width="14.5703125" style="561" customWidth="1"/>
    <col min="8460" max="8460" width="3" style="561" customWidth="1"/>
    <col min="8461" max="8461" width="16.5703125" style="561" bestFit="1" customWidth="1"/>
    <col min="8462" max="8464" width="13.7109375" style="561" bestFit="1" customWidth="1"/>
    <col min="8465" max="8704" width="11.42578125" style="561"/>
    <col min="8705" max="8705" width="6.7109375" style="561" customWidth="1"/>
    <col min="8706" max="8706" width="2.7109375" style="561" customWidth="1"/>
    <col min="8707" max="8707" width="12.28515625" style="561" bestFit="1" customWidth="1"/>
    <col min="8708" max="8708" width="13.7109375" style="561" customWidth="1"/>
    <col min="8709" max="8709" width="13.7109375" style="561" bestFit="1" customWidth="1"/>
    <col min="8710" max="8710" width="11.42578125" style="561"/>
    <col min="8711" max="8712" width="12.7109375" style="561" bestFit="1" customWidth="1"/>
    <col min="8713" max="8713" width="11.42578125" style="561"/>
    <col min="8714" max="8714" width="15.140625" style="561" customWidth="1"/>
    <col min="8715" max="8715" width="14.5703125" style="561" customWidth="1"/>
    <col min="8716" max="8716" width="3" style="561" customWidth="1"/>
    <col min="8717" max="8717" width="16.5703125" style="561" bestFit="1" customWidth="1"/>
    <col min="8718" max="8720" width="13.7109375" style="561" bestFit="1" customWidth="1"/>
    <col min="8721" max="8960" width="11.42578125" style="561"/>
    <col min="8961" max="8961" width="6.7109375" style="561" customWidth="1"/>
    <col min="8962" max="8962" width="2.7109375" style="561" customWidth="1"/>
    <col min="8963" max="8963" width="12.28515625" style="561" bestFit="1" customWidth="1"/>
    <col min="8964" max="8964" width="13.7109375" style="561" customWidth="1"/>
    <col min="8965" max="8965" width="13.7109375" style="561" bestFit="1" customWidth="1"/>
    <col min="8966" max="8966" width="11.42578125" style="561"/>
    <col min="8967" max="8968" width="12.7109375" style="561" bestFit="1" customWidth="1"/>
    <col min="8969" max="8969" width="11.42578125" style="561"/>
    <col min="8970" max="8970" width="15.140625" style="561" customWidth="1"/>
    <col min="8971" max="8971" width="14.5703125" style="561" customWidth="1"/>
    <col min="8972" max="8972" width="3" style="561" customWidth="1"/>
    <col min="8973" max="8973" width="16.5703125" style="561" bestFit="1" customWidth="1"/>
    <col min="8974" max="8976" width="13.7109375" style="561" bestFit="1" customWidth="1"/>
    <col min="8977" max="9216" width="11.42578125" style="561"/>
    <col min="9217" max="9217" width="6.7109375" style="561" customWidth="1"/>
    <col min="9218" max="9218" width="2.7109375" style="561" customWidth="1"/>
    <col min="9219" max="9219" width="12.28515625" style="561" bestFit="1" customWidth="1"/>
    <col min="9220" max="9220" width="13.7109375" style="561" customWidth="1"/>
    <col min="9221" max="9221" width="13.7109375" style="561" bestFit="1" customWidth="1"/>
    <col min="9222" max="9222" width="11.42578125" style="561"/>
    <col min="9223" max="9224" width="12.7109375" style="561" bestFit="1" customWidth="1"/>
    <col min="9225" max="9225" width="11.42578125" style="561"/>
    <col min="9226" max="9226" width="15.140625" style="561" customWidth="1"/>
    <col min="9227" max="9227" width="14.5703125" style="561" customWidth="1"/>
    <col min="9228" max="9228" width="3" style="561" customWidth="1"/>
    <col min="9229" max="9229" width="16.5703125" style="561" bestFit="1" customWidth="1"/>
    <col min="9230" max="9232" width="13.7109375" style="561" bestFit="1" customWidth="1"/>
    <col min="9233" max="9472" width="11.42578125" style="561"/>
    <col min="9473" max="9473" width="6.7109375" style="561" customWidth="1"/>
    <col min="9474" max="9474" width="2.7109375" style="561" customWidth="1"/>
    <col min="9475" max="9475" width="12.28515625" style="561" bestFit="1" customWidth="1"/>
    <col min="9476" max="9476" width="13.7109375" style="561" customWidth="1"/>
    <col min="9477" max="9477" width="13.7109375" style="561" bestFit="1" customWidth="1"/>
    <col min="9478" max="9478" width="11.42578125" style="561"/>
    <col min="9479" max="9480" width="12.7109375" style="561" bestFit="1" customWidth="1"/>
    <col min="9481" max="9481" width="11.42578125" style="561"/>
    <col min="9482" max="9482" width="15.140625" style="561" customWidth="1"/>
    <col min="9483" max="9483" width="14.5703125" style="561" customWidth="1"/>
    <col min="9484" max="9484" width="3" style="561" customWidth="1"/>
    <col min="9485" max="9485" width="16.5703125" style="561" bestFit="1" customWidth="1"/>
    <col min="9486" max="9488" width="13.7109375" style="561" bestFit="1" customWidth="1"/>
    <col min="9489" max="9728" width="11.42578125" style="561"/>
    <col min="9729" max="9729" width="6.7109375" style="561" customWidth="1"/>
    <col min="9730" max="9730" width="2.7109375" style="561" customWidth="1"/>
    <col min="9731" max="9731" width="12.28515625" style="561" bestFit="1" customWidth="1"/>
    <col min="9732" max="9732" width="13.7109375" style="561" customWidth="1"/>
    <col min="9733" max="9733" width="13.7109375" style="561" bestFit="1" customWidth="1"/>
    <col min="9734" max="9734" width="11.42578125" style="561"/>
    <col min="9735" max="9736" width="12.7109375" style="561" bestFit="1" customWidth="1"/>
    <col min="9737" max="9737" width="11.42578125" style="561"/>
    <col min="9738" max="9738" width="15.140625" style="561" customWidth="1"/>
    <col min="9739" max="9739" width="14.5703125" style="561" customWidth="1"/>
    <col min="9740" max="9740" width="3" style="561" customWidth="1"/>
    <col min="9741" max="9741" width="16.5703125" style="561" bestFit="1" customWidth="1"/>
    <col min="9742" max="9744" width="13.7109375" style="561" bestFit="1" customWidth="1"/>
    <col min="9745" max="9984" width="11.42578125" style="561"/>
    <col min="9985" max="9985" width="6.7109375" style="561" customWidth="1"/>
    <col min="9986" max="9986" width="2.7109375" style="561" customWidth="1"/>
    <col min="9987" max="9987" width="12.28515625" style="561" bestFit="1" customWidth="1"/>
    <col min="9988" max="9988" width="13.7109375" style="561" customWidth="1"/>
    <col min="9989" max="9989" width="13.7109375" style="561" bestFit="1" customWidth="1"/>
    <col min="9990" max="9990" width="11.42578125" style="561"/>
    <col min="9991" max="9992" width="12.7109375" style="561" bestFit="1" customWidth="1"/>
    <col min="9993" max="9993" width="11.42578125" style="561"/>
    <col min="9994" max="9994" width="15.140625" style="561" customWidth="1"/>
    <col min="9995" max="9995" width="14.5703125" style="561" customWidth="1"/>
    <col min="9996" max="9996" width="3" style="561" customWidth="1"/>
    <col min="9997" max="9997" width="16.5703125" style="561" bestFit="1" customWidth="1"/>
    <col min="9998" max="10000" width="13.7109375" style="561" bestFit="1" customWidth="1"/>
    <col min="10001" max="10240" width="11.42578125" style="561"/>
    <col min="10241" max="10241" width="6.7109375" style="561" customWidth="1"/>
    <col min="10242" max="10242" width="2.7109375" style="561" customWidth="1"/>
    <col min="10243" max="10243" width="12.28515625" style="561" bestFit="1" customWidth="1"/>
    <col min="10244" max="10244" width="13.7109375" style="561" customWidth="1"/>
    <col min="10245" max="10245" width="13.7109375" style="561" bestFit="1" customWidth="1"/>
    <col min="10246" max="10246" width="11.42578125" style="561"/>
    <col min="10247" max="10248" width="12.7109375" style="561" bestFit="1" customWidth="1"/>
    <col min="10249" max="10249" width="11.42578125" style="561"/>
    <col min="10250" max="10250" width="15.140625" style="561" customWidth="1"/>
    <col min="10251" max="10251" width="14.5703125" style="561" customWidth="1"/>
    <col min="10252" max="10252" width="3" style="561" customWidth="1"/>
    <col min="10253" max="10253" width="16.5703125" style="561" bestFit="1" customWidth="1"/>
    <col min="10254" max="10256" width="13.7109375" style="561" bestFit="1" customWidth="1"/>
    <col min="10257" max="10496" width="11.42578125" style="561"/>
    <col min="10497" max="10497" width="6.7109375" style="561" customWidth="1"/>
    <col min="10498" max="10498" width="2.7109375" style="561" customWidth="1"/>
    <col min="10499" max="10499" width="12.28515625" style="561" bestFit="1" customWidth="1"/>
    <col min="10500" max="10500" width="13.7109375" style="561" customWidth="1"/>
    <col min="10501" max="10501" width="13.7109375" style="561" bestFit="1" customWidth="1"/>
    <col min="10502" max="10502" width="11.42578125" style="561"/>
    <col min="10503" max="10504" width="12.7109375" style="561" bestFit="1" customWidth="1"/>
    <col min="10505" max="10505" width="11.42578125" style="561"/>
    <col min="10506" max="10506" width="15.140625" style="561" customWidth="1"/>
    <col min="10507" max="10507" width="14.5703125" style="561" customWidth="1"/>
    <col min="10508" max="10508" width="3" style="561" customWidth="1"/>
    <col min="10509" max="10509" width="16.5703125" style="561" bestFit="1" customWidth="1"/>
    <col min="10510" max="10512" width="13.7109375" style="561" bestFit="1" customWidth="1"/>
    <col min="10513" max="10752" width="11.42578125" style="561"/>
    <col min="10753" max="10753" width="6.7109375" style="561" customWidth="1"/>
    <col min="10754" max="10754" width="2.7109375" style="561" customWidth="1"/>
    <col min="10755" max="10755" width="12.28515625" style="561" bestFit="1" customWidth="1"/>
    <col min="10756" max="10756" width="13.7109375" style="561" customWidth="1"/>
    <col min="10757" max="10757" width="13.7109375" style="561" bestFit="1" customWidth="1"/>
    <col min="10758" max="10758" width="11.42578125" style="561"/>
    <col min="10759" max="10760" width="12.7109375" style="561" bestFit="1" customWidth="1"/>
    <col min="10761" max="10761" width="11.42578125" style="561"/>
    <col min="10762" max="10762" width="15.140625" style="561" customWidth="1"/>
    <col min="10763" max="10763" width="14.5703125" style="561" customWidth="1"/>
    <col min="10764" max="10764" width="3" style="561" customWidth="1"/>
    <col min="10765" max="10765" width="16.5703125" style="561" bestFit="1" customWidth="1"/>
    <col min="10766" max="10768" width="13.7109375" style="561" bestFit="1" customWidth="1"/>
    <col min="10769" max="11008" width="11.42578125" style="561"/>
    <col min="11009" max="11009" width="6.7109375" style="561" customWidth="1"/>
    <col min="11010" max="11010" width="2.7109375" style="561" customWidth="1"/>
    <col min="11011" max="11011" width="12.28515625" style="561" bestFit="1" customWidth="1"/>
    <col min="11012" max="11012" width="13.7109375" style="561" customWidth="1"/>
    <col min="11013" max="11013" width="13.7109375" style="561" bestFit="1" customWidth="1"/>
    <col min="11014" max="11014" width="11.42578125" style="561"/>
    <col min="11015" max="11016" width="12.7109375" style="561" bestFit="1" customWidth="1"/>
    <col min="11017" max="11017" width="11.42578125" style="561"/>
    <col min="11018" max="11018" width="15.140625" style="561" customWidth="1"/>
    <col min="11019" max="11019" width="14.5703125" style="561" customWidth="1"/>
    <col min="11020" max="11020" width="3" style="561" customWidth="1"/>
    <col min="11021" max="11021" width="16.5703125" style="561" bestFit="1" customWidth="1"/>
    <col min="11022" max="11024" width="13.7109375" style="561" bestFit="1" customWidth="1"/>
    <col min="11025" max="11264" width="11.42578125" style="561"/>
    <col min="11265" max="11265" width="6.7109375" style="561" customWidth="1"/>
    <col min="11266" max="11266" width="2.7109375" style="561" customWidth="1"/>
    <col min="11267" max="11267" width="12.28515625" style="561" bestFit="1" customWidth="1"/>
    <col min="11268" max="11268" width="13.7109375" style="561" customWidth="1"/>
    <col min="11269" max="11269" width="13.7109375" style="561" bestFit="1" customWidth="1"/>
    <col min="11270" max="11270" width="11.42578125" style="561"/>
    <col min="11271" max="11272" width="12.7109375" style="561" bestFit="1" customWidth="1"/>
    <col min="11273" max="11273" width="11.42578125" style="561"/>
    <col min="11274" max="11274" width="15.140625" style="561" customWidth="1"/>
    <col min="11275" max="11275" width="14.5703125" style="561" customWidth="1"/>
    <col min="11276" max="11276" width="3" style="561" customWidth="1"/>
    <col min="11277" max="11277" width="16.5703125" style="561" bestFit="1" customWidth="1"/>
    <col min="11278" max="11280" width="13.7109375" style="561" bestFit="1" customWidth="1"/>
    <col min="11281" max="11520" width="11.42578125" style="561"/>
    <col min="11521" max="11521" width="6.7109375" style="561" customWidth="1"/>
    <col min="11522" max="11522" width="2.7109375" style="561" customWidth="1"/>
    <col min="11523" max="11523" width="12.28515625" style="561" bestFit="1" customWidth="1"/>
    <col min="11524" max="11524" width="13.7109375" style="561" customWidth="1"/>
    <col min="11525" max="11525" width="13.7109375" style="561" bestFit="1" customWidth="1"/>
    <col min="11526" max="11526" width="11.42578125" style="561"/>
    <col min="11527" max="11528" width="12.7109375" style="561" bestFit="1" customWidth="1"/>
    <col min="11529" max="11529" width="11.42578125" style="561"/>
    <col min="11530" max="11530" width="15.140625" style="561" customWidth="1"/>
    <col min="11531" max="11531" width="14.5703125" style="561" customWidth="1"/>
    <col min="11532" max="11532" width="3" style="561" customWidth="1"/>
    <col min="11533" max="11533" width="16.5703125" style="561" bestFit="1" customWidth="1"/>
    <col min="11534" max="11536" width="13.7109375" style="561" bestFit="1" customWidth="1"/>
    <col min="11537" max="11776" width="11.42578125" style="561"/>
    <col min="11777" max="11777" width="6.7109375" style="561" customWidth="1"/>
    <col min="11778" max="11778" width="2.7109375" style="561" customWidth="1"/>
    <col min="11779" max="11779" width="12.28515625" style="561" bestFit="1" customWidth="1"/>
    <col min="11780" max="11780" width="13.7109375" style="561" customWidth="1"/>
    <col min="11781" max="11781" width="13.7109375" style="561" bestFit="1" customWidth="1"/>
    <col min="11782" max="11782" width="11.42578125" style="561"/>
    <col min="11783" max="11784" width="12.7109375" style="561" bestFit="1" customWidth="1"/>
    <col min="11785" max="11785" width="11.42578125" style="561"/>
    <col min="11786" max="11786" width="15.140625" style="561" customWidth="1"/>
    <col min="11787" max="11787" width="14.5703125" style="561" customWidth="1"/>
    <col min="11788" max="11788" width="3" style="561" customWidth="1"/>
    <col min="11789" max="11789" width="16.5703125" style="561" bestFit="1" customWidth="1"/>
    <col min="11790" max="11792" width="13.7109375" style="561" bestFit="1" customWidth="1"/>
    <col min="11793" max="12032" width="11.42578125" style="561"/>
    <col min="12033" max="12033" width="6.7109375" style="561" customWidth="1"/>
    <col min="12034" max="12034" width="2.7109375" style="561" customWidth="1"/>
    <col min="12035" max="12035" width="12.28515625" style="561" bestFit="1" customWidth="1"/>
    <col min="12036" max="12036" width="13.7109375" style="561" customWidth="1"/>
    <col min="12037" max="12037" width="13.7109375" style="561" bestFit="1" customWidth="1"/>
    <col min="12038" max="12038" width="11.42578125" style="561"/>
    <col min="12039" max="12040" width="12.7109375" style="561" bestFit="1" customWidth="1"/>
    <col min="12041" max="12041" width="11.42578125" style="561"/>
    <col min="12042" max="12042" width="15.140625" style="561" customWidth="1"/>
    <col min="12043" max="12043" width="14.5703125" style="561" customWidth="1"/>
    <col min="12044" max="12044" width="3" style="561" customWidth="1"/>
    <col min="12045" max="12045" width="16.5703125" style="561" bestFit="1" customWidth="1"/>
    <col min="12046" max="12048" width="13.7109375" style="561" bestFit="1" customWidth="1"/>
    <col min="12049" max="12288" width="11.42578125" style="561"/>
    <col min="12289" max="12289" width="6.7109375" style="561" customWidth="1"/>
    <col min="12290" max="12290" width="2.7109375" style="561" customWidth="1"/>
    <col min="12291" max="12291" width="12.28515625" style="561" bestFit="1" customWidth="1"/>
    <col min="12292" max="12292" width="13.7109375" style="561" customWidth="1"/>
    <col min="12293" max="12293" width="13.7109375" style="561" bestFit="1" customWidth="1"/>
    <col min="12294" max="12294" width="11.42578125" style="561"/>
    <col min="12295" max="12296" width="12.7109375" style="561" bestFit="1" customWidth="1"/>
    <col min="12297" max="12297" width="11.42578125" style="561"/>
    <col min="12298" max="12298" width="15.140625" style="561" customWidth="1"/>
    <col min="12299" max="12299" width="14.5703125" style="561" customWidth="1"/>
    <col min="12300" max="12300" width="3" style="561" customWidth="1"/>
    <col min="12301" max="12301" width="16.5703125" style="561" bestFit="1" customWidth="1"/>
    <col min="12302" max="12304" width="13.7109375" style="561" bestFit="1" customWidth="1"/>
    <col min="12305" max="12544" width="11.42578125" style="561"/>
    <col min="12545" max="12545" width="6.7109375" style="561" customWidth="1"/>
    <col min="12546" max="12546" width="2.7109375" style="561" customWidth="1"/>
    <col min="12547" max="12547" width="12.28515625" style="561" bestFit="1" customWidth="1"/>
    <col min="12548" max="12548" width="13.7109375" style="561" customWidth="1"/>
    <col min="12549" max="12549" width="13.7109375" style="561" bestFit="1" customWidth="1"/>
    <col min="12550" max="12550" width="11.42578125" style="561"/>
    <col min="12551" max="12552" width="12.7109375" style="561" bestFit="1" customWidth="1"/>
    <col min="12553" max="12553" width="11.42578125" style="561"/>
    <col min="12554" max="12554" width="15.140625" style="561" customWidth="1"/>
    <col min="12555" max="12555" width="14.5703125" style="561" customWidth="1"/>
    <col min="12556" max="12556" width="3" style="561" customWidth="1"/>
    <col min="12557" max="12557" width="16.5703125" style="561" bestFit="1" customWidth="1"/>
    <col min="12558" max="12560" width="13.7109375" style="561" bestFit="1" customWidth="1"/>
    <col min="12561" max="12800" width="11.42578125" style="561"/>
    <col min="12801" max="12801" width="6.7109375" style="561" customWidth="1"/>
    <col min="12802" max="12802" width="2.7109375" style="561" customWidth="1"/>
    <col min="12803" max="12803" width="12.28515625" style="561" bestFit="1" customWidth="1"/>
    <col min="12804" max="12804" width="13.7109375" style="561" customWidth="1"/>
    <col min="12805" max="12805" width="13.7109375" style="561" bestFit="1" customWidth="1"/>
    <col min="12806" max="12806" width="11.42578125" style="561"/>
    <col min="12807" max="12808" width="12.7109375" style="561" bestFit="1" customWidth="1"/>
    <col min="12809" max="12809" width="11.42578125" style="561"/>
    <col min="12810" max="12810" width="15.140625" style="561" customWidth="1"/>
    <col min="12811" max="12811" width="14.5703125" style="561" customWidth="1"/>
    <col min="12812" max="12812" width="3" style="561" customWidth="1"/>
    <col min="12813" max="12813" width="16.5703125" style="561" bestFit="1" customWidth="1"/>
    <col min="12814" max="12816" width="13.7109375" style="561" bestFit="1" customWidth="1"/>
    <col min="12817" max="13056" width="11.42578125" style="561"/>
    <col min="13057" max="13057" width="6.7109375" style="561" customWidth="1"/>
    <col min="13058" max="13058" width="2.7109375" style="561" customWidth="1"/>
    <col min="13059" max="13059" width="12.28515625" style="561" bestFit="1" customWidth="1"/>
    <col min="13060" max="13060" width="13.7109375" style="561" customWidth="1"/>
    <col min="13061" max="13061" width="13.7109375" style="561" bestFit="1" customWidth="1"/>
    <col min="13062" max="13062" width="11.42578125" style="561"/>
    <col min="13063" max="13064" width="12.7109375" style="561" bestFit="1" customWidth="1"/>
    <col min="13065" max="13065" width="11.42578125" style="561"/>
    <col min="13066" max="13066" width="15.140625" style="561" customWidth="1"/>
    <col min="13067" max="13067" width="14.5703125" style="561" customWidth="1"/>
    <col min="13068" max="13068" width="3" style="561" customWidth="1"/>
    <col min="13069" max="13069" width="16.5703125" style="561" bestFit="1" customWidth="1"/>
    <col min="13070" max="13072" width="13.7109375" style="561" bestFit="1" customWidth="1"/>
    <col min="13073" max="13312" width="11.42578125" style="561"/>
    <col min="13313" max="13313" width="6.7109375" style="561" customWidth="1"/>
    <col min="13314" max="13314" width="2.7109375" style="561" customWidth="1"/>
    <col min="13315" max="13315" width="12.28515625" style="561" bestFit="1" customWidth="1"/>
    <col min="13316" max="13316" width="13.7109375" style="561" customWidth="1"/>
    <col min="13317" max="13317" width="13.7109375" style="561" bestFit="1" customWidth="1"/>
    <col min="13318" max="13318" width="11.42578125" style="561"/>
    <col min="13319" max="13320" width="12.7109375" style="561" bestFit="1" customWidth="1"/>
    <col min="13321" max="13321" width="11.42578125" style="561"/>
    <col min="13322" max="13322" width="15.140625" style="561" customWidth="1"/>
    <col min="13323" max="13323" width="14.5703125" style="561" customWidth="1"/>
    <col min="13324" max="13324" width="3" style="561" customWidth="1"/>
    <col min="13325" max="13325" width="16.5703125" style="561" bestFit="1" customWidth="1"/>
    <col min="13326" max="13328" width="13.7109375" style="561" bestFit="1" customWidth="1"/>
    <col min="13329" max="13568" width="11.42578125" style="561"/>
    <col min="13569" max="13569" width="6.7109375" style="561" customWidth="1"/>
    <col min="13570" max="13570" width="2.7109375" style="561" customWidth="1"/>
    <col min="13571" max="13571" width="12.28515625" style="561" bestFit="1" customWidth="1"/>
    <col min="13572" max="13572" width="13.7109375" style="561" customWidth="1"/>
    <col min="13573" max="13573" width="13.7109375" style="561" bestFit="1" customWidth="1"/>
    <col min="13574" max="13574" width="11.42578125" style="561"/>
    <col min="13575" max="13576" width="12.7109375" style="561" bestFit="1" customWidth="1"/>
    <col min="13577" max="13577" width="11.42578125" style="561"/>
    <col min="13578" max="13578" width="15.140625" style="561" customWidth="1"/>
    <col min="13579" max="13579" width="14.5703125" style="561" customWidth="1"/>
    <col min="13580" max="13580" width="3" style="561" customWidth="1"/>
    <col min="13581" max="13581" width="16.5703125" style="561" bestFit="1" customWidth="1"/>
    <col min="13582" max="13584" width="13.7109375" style="561" bestFit="1" customWidth="1"/>
    <col min="13585" max="13824" width="11.42578125" style="561"/>
    <col min="13825" max="13825" width="6.7109375" style="561" customWidth="1"/>
    <col min="13826" max="13826" width="2.7109375" style="561" customWidth="1"/>
    <col min="13827" max="13827" width="12.28515625" style="561" bestFit="1" customWidth="1"/>
    <col min="13828" max="13828" width="13.7109375" style="561" customWidth="1"/>
    <col min="13829" max="13829" width="13.7109375" style="561" bestFit="1" customWidth="1"/>
    <col min="13830" max="13830" width="11.42578125" style="561"/>
    <col min="13831" max="13832" width="12.7109375" style="561" bestFit="1" customWidth="1"/>
    <col min="13833" max="13833" width="11.42578125" style="561"/>
    <col min="13834" max="13834" width="15.140625" style="561" customWidth="1"/>
    <col min="13835" max="13835" width="14.5703125" style="561" customWidth="1"/>
    <col min="13836" max="13836" width="3" style="561" customWidth="1"/>
    <col min="13837" max="13837" width="16.5703125" style="561" bestFit="1" customWidth="1"/>
    <col min="13838" max="13840" width="13.7109375" style="561" bestFit="1" customWidth="1"/>
    <col min="13841" max="14080" width="11.42578125" style="561"/>
    <col min="14081" max="14081" width="6.7109375" style="561" customWidth="1"/>
    <col min="14082" max="14082" width="2.7109375" style="561" customWidth="1"/>
    <col min="14083" max="14083" width="12.28515625" style="561" bestFit="1" customWidth="1"/>
    <col min="14084" max="14084" width="13.7109375" style="561" customWidth="1"/>
    <col min="14085" max="14085" width="13.7109375" style="561" bestFit="1" customWidth="1"/>
    <col min="14086" max="14086" width="11.42578125" style="561"/>
    <col min="14087" max="14088" width="12.7109375" style="561" bestFit="1" customWidth="1"/>
    <col min="14089" max="14089" width="11.42578125" style="561"/>
    <col min="14090" max="14090" width="15.140625" style="561" customWidth="1"/>
    <col min="14091" max="14091" width="14.5703125" style="561" customWidth="1"/>
    <col min="14092" max="14092" width="3" style="561" customWidth="1"/>
    <col min="14093" max="14093" width="16.5703125" style="561" bestFit="1" customWidth="1"/>
    <col min="14094" max="14096" width="13.7109375" style="561" bestFit="1" customWidth="1"/>
    <col min="14097" max="14336" width="11.42578125" style="561"/>
    <col min="14337" max="14337" width="6.7109375" style="561" customWidth="1"/>
    <col min="14338" max="14338" width="2.7109375" style="561" customWidth="1"/>
    <col min="14339" max="14339" width="12.28515625" style="561" bestFit="1" customWidth="1"/>
    <col min="14340" max="14340" width="13.7109375" style="561" customWidth="1"/>
    <col min="14341" max="14341" width="13.7109375" style="561" bestFit="1" customWidth="1"/>
    <col min="14342" max="14342" width="11.42578125" style="561"/>
    <col min="14343" max="14344" width="12.7109375" style="561" bestFit="1" customWidth="1"/>
    <col min="14345" max="14345" width="11.42578125" style="561"/>
    <col min="14346" max="14346" width="15.140625" style="561" customWidth="1"/>
    <col min="14347" max="14347" width="14.5703125" style="561" customWidth="1"/>
    <col min="14348" max="14348" width="3" style="561" customWidth="1"/>
    <col min="14349" max="14349" width="16.5703125" style="561" bestFit="1" customWidth="1"/>
    <col min="14350" max="14352" width="13.7109375" style="561" bestFit="1" customWidth="1"/>
    <col min="14353" max="14592" width="11.42578125" style="561"/>
    <col min="14593" max="14593" width="6.7109375" style="561" customWidth="1"/>
    <col min="14594" max="14594" width="2.7109375" style="561" customWidth="1"/>
    <col min="14595" max="14595" width="12.28515625" style="561" bestFit="1" customWidth="1"/>
    <col min="14596" max="14596" width="13.7109375" style="561" customWidth="1"/>
    <col min="14597" max="14597" width="13.7109375" style="561" bestFit="1" customWidth="1"/>
    <col min="14598" max="14598" width="11.42578125" style="561"/>
    <col min="14599" max="14600" width="12.7109375" style="561" bestFit="1" customWidth="1"/>
    <col min="14601" max="14601" width="11.42578125" style="561"/>
    <col min="14602" max="14602" width="15.140625" style="561" customWidth="1"/>
    <col min="14603" max="14603" width="14.5703125" style="561" customWidth="1"/>
    <col min="14604" max="14604" width="3" style="561" customWidth="1"/>
    <col min="14605" max="14605" width="16.5703125" style="561" bestFit="1" customWidth="1"/>
    <col min="14606" max="14608" width="13.7109375" style="561" bestFit="1" customWidth="1"/>
    <col min="14609" max="14848" width="11.42578125" style="561"/>
    <col min="14849" max="14849" width="6.7109375" style="561" customWidth="1"/>
    <col min="14850" max="14850" width="2.7109375" style="561" customWidth="1"/>
    <col min="14851" max="14851" width="12.28515625" style="561" bestFit="1" customWidth="1"/>
    <col min="14852" max="14852" width="13.7109375" style="561" customWidth="1"/>
    <col min="14853" max="14853" width="13.7109375" style="561" bestFit="1" customWidth="1"/>
    <col min="14854" max="14854" width="11.42578125" style="561"/>
    <col min="14855" max="14856" width="12.7109375" style="561" bestFit="1" customWidth="1"/>
    <col min="14857" max="14857" width="11.42578125" style="561"/>
    <col min="14858" max="14858" width="15.140625" style="561" customWidth="1"/>
    <col min="14859" max="14859" width="14.5703125" style="561" customWidth="1"/>
    <col min="14860" max="14860" width="3" style="561" customWidth="1"/>
    <col min="14861" max="14861" width="16.5703125" style="561" bestFit="1" customWidth="1"/>
    <col min="14862" max="14864" width="13.7109375" style="561" bestFit="1" customWidth="1"/>
    <col min="14865" max="15104" width="11.42578125" style="561"/>
    <col min="15105" max="15105" width="6.7109375" style="561" customWidth="1"/>
    <col min="15106" max="15106" width="2.7109375" style="561" customWidth="1"/>
    <col min="15107" max="15107" width="12.28515625" style="561" bestFit="1" customWidth="1"/>
    <col min="15108" max="15108" width="13.7109375" style="561" customWidth="1"/>
    <col min="15109" max="15109" width="13.7109375" style="561" bestFit="1" customWidth="1"/>
    <col min="15110" max="15110" width="11.42578125" style="561"/>
    <col min="15111" max="15112" width="12.7109375" style="561" bestFit="1" customWidth="1"/>
    <col min="15113" max="15113" width="11.42578125" style="561"/>
    <col min="15114" max="15114" width="15.140625" style="561" customWidth="1"/>
    <col min="15115" max="15115" width="14.5703125" style="561" customWidth="1"/>
    <col min="15116" max="15116" width="3" style="561" customWidth="1"/>
    <col min="15117" max="15117" width="16.5703125" style="561" bestFit="1" customWidth="1"/>
    <col min="15118" max="15120" width="13.7109375" style="561" bestFit="1" customWidth="1"/>
    <col min="15121" max="15360" width="11.42578125" style="561"/>
    <col min="15361" max="15361" width="6.7109375" style="561" customWidth="1"/>
    <col min="15362" max="15362" width="2.7109375" style="561" customWidth="1"/>
    <col min="15363" max="15363" width="12.28515625" style="561" bestFit="1" customWidth="1"/>
    <col min="15364" max="15364" width="13.7109375" style="561" customWidth="1"/>
    <col min="15365" max="15365" width="13.7109375" style="561" bestFit="1" customWidth="1"/>
    <col min="15366" max="15366" width="11.42578125" style="561"/>
    <col min="15367" max="15368" width="12.7109375" style="561" bestFit="1" customWidth="1"/>
    <col min="15369" max="15369" width="11.42578125" style="561"/>
    <col min="15370" max="15370" width="15.140625" style="561" customWidth="1"/>
    <col min="15371" max="15371" width="14.5703125" style="561" customWidth="1"/>
    <col min="15372" max="15372" width="3" style="561" customWidth="1"/>
    <col min="15373" max="15373" width="16.5703125" style="561" bestFit="1" customWidth="1"/>
    <col min="15374" max="15376" width="13.7109375" style="561" bestFit="1" customWidth="1"/>
    <col min="15377" max="15616" width="11.42578125" style="561"/>
    <col min="15617" max="15617" width="6.7109375" style="561" customWidth="1"/>
    <col min="15618" max="15618" width="2.7109375" style="561" customWidth="1"/>
    <col min="15619" max="15619" width="12.28515625" style="561" bestFit="1" customWidth="1"/>
    <col min="15620" max="15620" width="13.7109375" style="561" customWidth="1"/>
    <col min="15621" max="15621" width="13.7109375" style="561" bestFit="1" customWidth="1"/>
    <col min="15622" max="15622" width="11.42578125" style="561"/>
    <col min="15623" max="15624" width="12.7109375" style="561" bestFit="1" customWidth="1"/>
    <col min="15625" max="15625" width="11.42578125" style="561"/>
    <col min="15626" max="15626" width="15.140625" style="561" customWidth="1"/>
    <col min="15627" max="15627" width="14.5703125" style="561" customWidth="1"/>
    <col min="15628" max="15628" width="3" style="561" customWidth="1"/>
    <col min="15629" max="15629" width="16.5703125" style="561" bestFit="1" customWidth="1"/>
    <col min="15630" max="15632" width="13.7109375" style="561" bestFit="1" customWidth="1"/>
    <col min="15633" max="15872" width="11.42578125" style="561"/>
    <col min="15873" max="15873" width="6.7109375" style="561" customWidth="1"/>
    <col min="15874" max="15874" width="2.7109375" style="561" customWidth="1"/>
    <col min="15875" max="15875" width="12.28515625" style="561" bestFit="1" customWidth="1"/>
    <col min="15876" max="15876" width="13.7109375" style="561" customWidth="1"/>
    <col min="15877" max="15877" width="13.7109375" style="561" bestFit="1" customWidth="1"/>
    <col min="15878" max="15878" width="11.42578125" style="561"/>
    <col min="15879" max="15880" width="12.7109375" style="561" bestFit="1" customWidth="1"/>
    <col min="15881" max="15881" width="11.42578125" style="561"/>
    <col min="15882" max="15882" width="15.140625" style="561" customWidth="1"/>
    <col min="15883" max="15883" width="14.5703125" style="561" customWidth="1"/>
    <col min="15884" max="15884" width="3" style="561" customWidth="1"/>
    <col min="15885" max="15885" width="16.5703125" style="561" bestFit="1" customWidth="1"/>
    <col min="15886" max="15888" width="13.7109375" style="561" bestFit="1" customWidth="1"/>
    <col min="15889" max="16128" width="11.42578125" style="561"/>
    <col min="16129" max="16129" width="6.7109375" style="561" customWidth="1"/>
    <col min="16130" max="16130" width="2.7109375" style="561" customWidth="1"/>
    <col min="16131" max="16131" width="12.28515625" style="561" bestFit="1" customWidth="1"/>
    <col min="16132" max="16132" width="13.7109375" style="561" customWidth="1"/>
    <col min="16133" max="16133" width="13.7109375" style="561" bestFit="1" customWidth="1"/>
    <col min="16134" max="16134" width="11.42578125" style="561"/>
    <col min="16135" max="16136" width="12.7109375" style="561" bestFit="1" customWidth="1"/>
    <col min="16137" max="16137" width="11.42578125" style="561"/>
    <col min="16138" max="16138" width="15.140625" style="561" customWidth="1"/>
    <col min="16139" max="16139" width="14.5703125" style="561" customWidth="1"/>
    <col min="16140" max="16140" width="3" style="561" customWidth="1"/>
    <col min="16141" max="16141" width="16.5703125" style="561" bestFit="1" customWidth="1"/>
    <col min="16142" max="16144" width="13.7109375" style="561" bestFit="1" customWidth="1"/>
    <col min="16145" max="16384" width="11.42578125" style="561"/>
  </cols>
  <sheetData>
    <row r="2" spans="2:12" ht="15.75">
      <c r="F2" s="985" t="s">
        <v>556</v>
      </c>
      <c r="G2" s="985"/>
      <c r="H2" s="985"/>
      <c r="I2" s="985"/>
    </row>
    <row r="4" spans="2:12">
      <c r="C4" s="990" t="s">
        <v>580</v>
      </c>
      <c r="D4" s="990"/>
      <c r="E4" s="990"/>
      <c r="F4" s="990"/>
      <c r="G4" s="990"/>
      <c r="H4" s="990"/>
      <c r="I4" s="990"/>
      <c r="J4" s="990"/>
      <c r="K4" s="990"/>
      <c r="L4" s="633"/>
    </row>
    <row r="5" spans="2:12">
      <c r="C5" s="633"/>
      <c r="D5" s="633"/>
      <c r="E5" s="633"/>
      <c r="F5" s="633"/>
      <c r="G5" s="633"/>
      <c r="H5" s="633"/>
      <c r="I5" s="633"/>
      <c r="J5" s="633"/>
      <c r="K5" s="633"/>
      <c r="L5" s="633"/>
    </row>
    <row r="6" spans="2:12">
      <c r="B6" s="596"/>
      <c r="C6" s="597" t="s">
        <v>581</v>
      </c>
      <c r="D6" s="597"/>
      <c r="E6" s="597"/>
      <c r="F6" s="597"/>
      <c r="G6" s="598"/>
      <c r="H6" s="598"/>
      <c r="I6" s="598"/>
      <c r="J6" s="598"/>
      <c r="K6" s="599"/>
      <c r="L6" s="593"/>
    </row>
    <row r="7" spans="2:12">
      <c r="B7" s="600"/>
      <c r="C7" s="601"/>
      <c r="D7" s="601"/>
      <c r="E7" s="601"/>
      <c r="F7" s="601"/>
      <c r="G7" s="593"/>
      <c r="H7" s="593"/>
      <c r="I7" s="593"/>
      <c r="J7" s="593"/>
      <c r="K7" s="602"/>
      <c r="L7" s="593"/>
    </row>
    <row r="8" spans="2:12">
      <c r="B8" s="600"/>
      <c r="C8" s="601" t="s">
        <v>582</v>
      </c>
      <c r="D8" s="603"/>
      <c r="E8" s="603"/>
      <c r="F8" s="603"/>
      <c r="G8" s="603"/>
      <c r="H8" s="593"/>
      <c r="I8" s="593"/>
      <c r="J8" s="593"/>
      <c r="K8" s="602"/>
      <c r="L8" s="593"/>
    </row>
    <row r="9" spans="2:12">
      <c r="B9" s="600"/>
      <c r="C9" s="593" t="s">
        <v>677</v>
      </c>
      <c r="D9" s="593"/>
      <c r="E9" s="593"/>
      <c r="F9" s="593"/>
      <c r="G9" s="593"/>
      <c r="H9" s="593"/>
      <c r="I9" s="593"/>
      <c r="J9" s="593"/>
      <c r="K9" s="602"/>
      <c r="L9" s="593"/>
    </row>
    <row r="10" spans="2:12">
      <c r="B10" s="600"/>
      <c r="C10" s="604" t="s">
        <v>690</v>
      </c>
      <c r="D10" s="593"/>
      <c r="E10" s="593"/>
      <c r="F10" s="593"/>
      <c r="G10" s="593"/>
      <c r="H10" s="593"/>
      <c r="I10" s="593"/>
      <c r="J10" s="593"/>
      <c r="K10" s="602"/>
      <c r="L10" s="593"/>
    </row>
    <row r="11" spans="2:12">
      <c r="B11" s="600"/>
      <c r="C11" s="604" t="s">
        <v>691</v>
      </c>
      <c r="D11" s="593"/>
      <c r="E11" s="593"/>
      <c r="F11" s="593"/>
      <c r="G11" s="593"/>
      <c r="H11" s="593"/>
      <c r="I11" s="593"/>
      <c r="J11" s="593"/>
      <c r="K11" s="602"/>
      <c r="L11" s="593"/>
    </row>
    <row r="12" spans="2:12">
      <c r="B12" s="600"/>
      <c r="C12" s="604" t="s">
        <v>734</v>
      </c>
      <c r="D12" s="593"/>
      <c r="E12" s="593"/>
      <c r="F12" s="593"/>
      <c r="G12" s="593"/>
      <c r="H12" s="593"/>
      <c r="I12" s="593"/>
      <c r="J12" s="593"/>
      <c r="K12" s="602"/>
      <c r="L12" s="593"/>
    </row>
    <row r="13" spans="2:12">
      <c r="B13" s="600"/>
      <c r="C13" s="604" t="s">
        <v>730</v>
      </c>
      <c r="D13" s="593"/>
      <c r="E13" s="593"/>
      <c r="F13" s="593"/>
      <c r="G13" s="593"/>
      <c r="H13" s="593"/>
      <c r="I13" s="593"/>
      <c r="J13" s="593"/>
      <c r="K13" s="602"/>
      <c r="L13" s="593"/>
    </row>
    <row r="14" spans="2:12">
      <c r="B14" s="600"/>
      <c r="C14" s="593" t="s">
        <v>583</v>
      </c>
      <c r="D14" s="593"/>
      <c r="E14" s="593"/>
      <c r="F14" s="593"/>
      <c r="G14" s="593"/>
      <c r="H14" s="593"/>
      <c r="I14" s="593"/>
      <c r="J14" s="593"/>
      <c r="K14" s="602"/>
      <c r="L14" s="593"/>
    </row>
    <row r="15" spans="2:12">
      <c r="B15" s="600"/>
      <c r="C15" s="604" t="s">
        <v>692</v>
      </c>
      <c r="D15" s="593"/>
      <c r="E15" s="593"/>
      <c r="F15" s="593"/>
      <c r="G15" s="593"/>
      <c r="H15" s="593"/>
      <c r="I15" s="593"/>
      <c r="J15" s="593"/>
      <c r="K15" s="602"/>
      <c r="L15" s="593"/>
    </row>
    <row r="16" spans="2:12">
      <c r="B16" s="600"/>
      <c r="C16" s="601" t="s">
        <v>584</v>
      </c>
      <c r="D16" s="593"/>
      <c r="E16" s="593"/>
      <c r="F16" s="593"/>
      <c r="G16" s="593"/>
      <c r="H16" s="593"/>
      <c r="I16" s="593"/>
      <c r="J16" s="593"/>
      <c r="K16" s="602"/>
      <c r="L16" s="593"/>
    </row>
    <row r="17" spans="2:19">
      <c r="B17" s="600"/>
      <c r="C17" s="991" t="s">
        <v>585</v>
      </c>
      <c r="D17" s="991"/>
      <c r="E17" s="991"/>
      <c r="F17" s="991"/>
      <c r="G17" s="991"/>
      <c r="H17" s="991"/>
      <c r="I17" s="991"/>
      <c r="J17" s="991"/>
      <c r="K17" s="992"/>
      <c r="L17" s="634"/>
    </row>
    <row r="18" spans="2:19" ht="45.75" customHeight="1">
      <c r="B18" s="600"/>
      <c r="C18" s="993" t="s">
        <v>586</v>
      </c>
      <c r="D18" s="993"/>
      <c r="E18" s="993"/>
      <c r="F18" s="993" t="s">
        <v>587</v>
      </c>
      <c r="G18" s="993"/>
      <c r="H18" s="993" t="s">
        <v>588</v>
      </c>
      <c r="I18" s="993"/>
      <c r="J18" s="994" t="s">
        <v>589</v>
      </c>
      <c r="K18" s="994"/>
      <c r="L18" s="605"/>
      <c r="M18" s="606"/>
      <c r="N18" s="606"/>
      <c r="O18" s="606"/>
      <c r="P18" s="606"/>
      <c r="Q18" s="606"/>
      <c r="R18" s="606"/>
      <c r="S18" s="607"/>
    </row>
    <row r="19" spans="2:19">
      <c r="B19" s="600"/>
      <c r="C19" s="989"/>
      <c r="D19" s="989"/>
      <c r="E19" s="989"/>
      <c r="F19" s="989"/>
      <c r="G19" s="989"/>
      <c r="H19" s="989"/>
      <c r="I19" s="989"/>
      <c r="J19" s="989"/>
      <c r="K19" s="989"/>
      <c r="L19" s="635"/>
    </row>
    <row r="20" spans="2:19">
      <c r="B20" s="600"/>
      <c r="C20" s="608" t="s">
        <v>590</v>
      </c>
      <c r="D20" s="609"/>
      <c r="E20" s="610"/>
      <c r="F20" s="608"/>
      <c r="G20" s="610"/>
      <c r="H20" s="608"/>
      <c r="I20" s="610"/>
      <c r="J20" s="608"/>
      <c r="K20" s="610"/>
      <c r="L20" s="635"/>
    </row>
    <row r="21" spans="2:19">
      <c r="B21" s="600"/>
      <c r="C21" s="989"/>
      <c r="D21" s="989"/>
      <c r="E21" s="989"/>
      <c r="F21" s="989"/>
      <c r="G21" s="989"/>
      <c r="H21" s="989"/>
      <c r="I21" s="989"/>
      <c r="J21" s="989"/>
      <c r="K21" s="989"/>
      <c r="L21" s="635"/>
    </row>
    <row r="22" spans="2:19">
      <c r="B22" s="600"/>
      <c r="C22" s="594" t="s">
        <v>591</v>
      </c>
      <c r="D22" s="594"/>
      <c r="E22" s="594"/>
      <c r="F22" s="594"/>
      <c r="G22" s="594"/>
      <c r="H22" s="594"/>
      <c r="I22" s="594"/>
      <c r="J22" s="593"/>
      <c r="K22" s="602"/>
      <c r="L22" s="593"/>
    </row>
    <row r="23" spans="2:19">
      <c r="B23" s="600"/>
      <c r="C23" s="594"/>
      <c r="D23" s="594"/>
      <c r="E23" s="594"/>
      <c r="F23" s="594"/>
      <c r="G23" s="594"/>
      <c r="H23" s="594"/>
      <c r="I23" s="594"/>
      <c r="J23" s="593"/>
      <c r="K23" s="602"/>
      <c r="L23" s="593"/>
    </row>
    <row r="24" spans="2:19">
      <c r="B24" s="600"/>
      <c r="C24" s="991" t="s">
        <v>592</v>
      </c>
      <c r="D24" s="991"/>
      <c r="E24" s="991"/>
      <c r="F24" s="991"/>
      <c r="G24" s="991"/>
      <c r="H24" s="991"/>
      <c r="I24" s="991"/>
      <c r="J24" s="991"/>
      <c r="K24" s="992"/>
      <c r="L24" s="634"/>
    </row>
    <row r="25" spans="2:19" ht="21.75" customHeight="1">
      <c r="B25" s="600"/>
      <c r="C25" s="993" t="s">
        <v>586</v>
      </c>
      <c r="D25" s="993"/>
      <c r="E25" s="993"/>
      <c r="F25" s="993" t="s">
        <v>593</v>
      </c>
      <c r="G25" s="993"/>
      <c r="H25" s="993" t="s">
        <v>594</v>
      </c>
      <c r="I25" s="993"/>
      <c r="J25" s="998" t="s">
        <v>595</v>
      </c>
      <c r="K25" s="999"/>
      <c r="L25" s="611"/>
    </row>
    <row r="26" spans="2:19">
      <c r="B26" s="600"/>
      <c r="C26" s="989"/>
      <c r="D26" s="989"/>
      <c r="E26" s="989"/>
      <c r="F26" s="989"/>
      <c r="G26" s="989"/>
      <c r="H26" s="989"/>
      <c r="I26" s="989"/>
      <c r="J26" s="989"/>
      <c r="K26" s="989"/>
      <c r="L26" s="635"/>
    </row>
    <row r="27" spans="2:19">
      <c r="B27" s="600"/>
      <c r="C27" s="608" t="s">
        <v>596</v>
      </c>
      <c r="D27" s="609"/>
      <c r="E27" s="610"/>
      <c r="F27" s="608"/>
      <c r="G27" s="610"/>
      <c r="H27" s="608"/>
      <c r="I27" s="610"/>
      <c r="J27" s="608"/>
      <c r="K27" s="610"/>
      <c r="L27" s="635"/>
    </row>
    <row r="28" spans="2:19">
      <c r="B28" s="600"/>
      <c r="C28" s="989"/>
      <c r="D28" s="989"/>
      <c r="E28" s="989"/>
      <c r="F28" s="989"/>
      <c r="G28" s="989"/>
      <c r="H28" s="989"/>
      <c r="I28" s="989"/>
      <c r="J28" s="989"/>
      <c r="K28" s="989"/>
      <c r="L28" s="635"/>
    </row>
    <row r="29" spans="2:19">
      <c r="B29" s="600"/>
      <c r="C29" s="594" t="s">
        <v>597</v>
      </c>
      <c r="D29" s="593"/>
      <c r="E29" s="593"/>
      <c r="F29" s="593"/>
      <c r="G29" s="593"/>
      <c r="H29" s="593"/>
      <c r="I29" s="593"/>
      <c r="J29" s="593"/>
      <c r="K29" s="602"/>
      <c r="L29" s="593"/>
    </row>
    <row r="30" spans="2:19">
      <c r="B30" s="600"/>
      <c r="C30" s="594"/>
      <c r="D30" s="593"/>
      <c r="E30" s="593"/>
      <c r="F30" s="593"/>
      <c r="G30" s="593"/>
      <c r="H30" s="593"/>
      <c r="I30" s="593"/>
      <c r="J30" s="593"/>
      <c r="K30" s="602"/>
      <c r="L30" s="593"/>
    </row>
    <row r="31" spans="2:19">
      <c r="B31" s="600"/>
      <c r="C31" s="601" t="s">
        <v>598</v>
      </c>
      <c r="D31" s="593"/>
      <c r="E31" s="593"/>
      <c r="F31" s="593"/>
      <c r="G31" s="593"/>
      <c r="H31" s="593"/>
      <c r="I31" s="593"/>
      <c r="J31" s="593"/>
      <c r="K31" s="602"/>
      <c r="L31" s="593"/>
    </row>
    <row r="32" spans="2:19">
      <c r="B32" s="600"/>
      <c r="C32" s="593" t="s">
        <v>599</v>
      </c>
      <c r="D32" s="593"/>
      <c r="E32" s="593"/>
      <c r="F32" s="594" t="s">
        <v>600</v>
      </c>
      <c r="G32" s="593"/>
      <c r="H32" s="593"/>
      <c r="I32" s="593"/>
      <c r="J32" s="593"/>
      <c r="K32" s="602"/>
      <c r="L32" s="593"/>
    </row>
    <row r="33" spans="2:12">
      <c r="B33" s="600"/>
      <c r="C33" s="593"/>
      <c r="D33" s="593"/>
      <c r="E33" s="593"/>
      <c r="F33" s="594"/>
      <c r="G33" s="593"/>
      <c r="H33" s="593"/>
      <c r="I33" s="593"/>
      <c r="J33" s="593"/>
      <c r="K33" s="602"/>
      <c r="L33" s="593"/>
    </row>
    <row r="34" spans="2:12">
      <c r="B34" s="600"/>
      <c r="C34" s="601" t="s">
        <v>601</v>
      </c>
      <c r="D34" s="593"/>
      <c r="E34" s="593"/>
      <c r="F34" s="593"/>
      <c r="G34" s="593"/>
      <c r="H34" s="593"/>
      <c r="I34" s="593"/>
      <c r="J34" s="593"/>
      <c r="K34" s="602"/>
      <c r="L34" s="593"/>
    </row>
    <row r="35" spans="2:12" ht="21.75" customHeight="1">
      <c r="B35" s="600"/>
      <c r="C35" s="993" t="s">
        <v>602</v>
      </c>
      <c r="D35" s="993"/>
      <c r="E35" s="993"/>
      <c r="F35" s="993" t="s">
        <v>603</v>
      </c>
      <c r="G35" s="993"/>
      <c r="H35" s="993"/>
      <c r="I35" s="593"/>
      <c r="J35" s="593"/>
      <c r="K35" s="602"/>
      <c r="L35" s="593"/>
    </row>
    <row r="36" spans="2:12">
      <c r="B36" s="600"/>
      <c r="C36" s="997" t="s">
        <v>600</v>
      </c>
      <c r="D36" s="997"/>
      <c r="E36" s="997"/>
      <c r="F36" s="997" t="s">
        <v>600</v>
      </c>
      <c r="G36" s="997"/>
      <c r="H36" s="997"/>
      <c r="I36" s="593"/>
      <c r="J36" s="593"/>
      <c r="K36" s="602"/>
      <c r="L36" s="593"/>
    </row>
    <row r="37" spans="2:12">
      <c r="B37" s="600"/>
      <c r="C37" s="989"/>
      <c r="D37" s="989"/>
      <c r="E37" s="989"/>
      <c r="F37" s="989"/>
      <c r="G37" s="989"/>
      <c r="H37" s="989"/>
      <c r="I37" s="593"/>
      <c r="J37" s="593"/>
      <c r="K37" s="602"/>
      <c r="L37" s="593"/>
    </row>
    <row r="38" spans="2:12">
      <c r="B38" s="600"/>
      <c r="C38" s="635"/>
      <c r="D38" s="635"/>
      <c r="E38" s="635"/>
      <c r="F38" s="635"/>
      <c r="G38" s="635"/>
      <c r="H38" s="635"/>
      <c r="I38" s="593"/>
      <c r="J38" s="593"/>
      <c r="K38" s="602"/>
      <c r="L38" s="593"/>
    </row>
    <row r="39" spans="2:12">
      <c r="B39" s="600"/>
      <c r="C39" s="601" t="s">
        <v>604</v>
      </c>
      <c r="D39" s="594"/>
      <c r="E39" s="594"/>
      <c r="F39" s="594"/>
      <c r="G39" s="995" t="s">
        <v>733</v>
      </c>
      <c r="H39" s="996"/>
      <c r="I39" s="996"/>
      <c r="J39" s="996"/>
      <c r="K39" s="602"/>
      <c r="L39" s="593"/>
    </row>
    <row r="40" spans="2:12">
      <c r="B40" s="600"/>
      <c r="C40" s="593"/>
      <c r="D40" s="593"/>
      <c r="E40" s="593"/>
      <c r="F40" s="593"/>
      <c r="G40" s="593" t="s">
        <v>605</v>
      </c>
      <c r="H40" s="593"/>
      <c r="I40" s="593"/>
      <c r="J40" s="593"/>
      <c r="K40" s="602"/>
      <c r="L40" s="593"/>
    </row>
    <row r="41" spans="2:12">
      <c r="B41" s="600"/>
      <c r="C41" s="593"/>
      <c r="D41" s="593"/>
      <c r="E41" s="594" t="s">
        <v>731</v>
      </c>
      <c r="F41" s="593"/>
      <c r="G41" s="593"/>
      <c r="H41" s="593"/>
      <c r="I41" s="593"/>
      <c r="J41" s="593"/>
      <c r="K41" s="602"/>
      <c r="L41" s="593"/>
    </row>
    <row r="42" spans="2:12">
      <c r="B42" s="600"/>
      <c r="C42" s="601" t="s">
        <v>606</v>
      </c>
      <c r="D42" s="593"/>
      <c r="E42" s="593"/>
      <c r="F42" s="593"/>
      <c r="G42" s="593"/>
      <c r="H42" s="593"/>
      <c r="I42" s="593"/>
      <c r="J42" s="593"/>
      <c r="K42" s="602"/>
      <c r="L42" s="593"/>
    </row>
    <row r="43" spans="2:12">
      <c r="B43" s="600"/>
      <c r="C43" s="594" t="s">
        <v>607</v>
      </c>
      <c r="D43" s="593"/>
      <c r="E43" s="593"/>
      <c r="F43" s="593"/>
      <c r="G43" s="593"/>
      <c r="H43" s="593"/>
      <c r="I43" s="593"/>
      <c r="J43" s="593"/>
      <c r="K43" s="602"/>
      <c r="L43" s="593"/>
    </row>
    <row r="44" spans="2:12">
      <c r="B44" s="600"/>
      <c r="C44" s="614" t="s">
        <v>732</v>
      </c>
      <c r="D44" s="593"/>
      <c r="E44" s="613"/>
      <c r="F44" s="593"/>
      <c r="G44" s="593"/>
      <c r="H44" s="593"/>
      <c r="I44" s="593"/>
      <c r="J44" s="593"/>
      <c r="K44" s="602"/>
      <c r="L44" s="593"/>
    </row>
    <row r="45" spans="2:12">
      <c r="B45" s="600"/>
      <c r="C45" s="612"/>
      <c r="D45" s="593"/>
      <c r="E45" s="613"/>
      <c r="F45" s="593"/>
      <c r="G45" s="593"/>
      <c r="H45" s="593"/>
      <c r="I45" s="593"/>
      <c r="J45" s="593"/>
      <c r="K45" s="602"/>
      <c r="L45" s="593"/>
    </row>
    <row r="46" spans="2:12">
      <c r="B46" s="600"/>
      <c r="C46" s="601" t="s">
        <v>609</v>
      </c>
      <c r="D46" s="593"/>
      <c r="E46" s="593"/>
      <c r="F46" s="593"/>
      <c r="G46" s="593"/>
      <c r="H46" s="593"/>
      <c r="I46" s="593"/>
      <c r="J46" s="593"/>
      <c r="K46" s="602"/>
      <c r="L46" s="593"/>
    </row>
    <row r="47" spans="2:12">
      <c r="B47" s="600"/>
      <c r="C47" s="604" t="s">
        <v>610</v>
      </c>
      <c r="D47" s="593"/>
      <c r="E47" s="593"/>
      <c r="F47" s="593"/>
      <c r="G47" s="593"/>
      <c r="H47" s="593"/>
      <c r="I47" s="593"/>
      <c r="J47" s="593"/>
      <c r="K47" s="602"/>
      <c r="L47" s="593"/>
    </row>
    <row r="48" spans="2:12">
      <c r="B48" s="600"/>
      <c r="C48" s="612" t="s">
        <v>693</v>
      </c>
      <c r="D48" s="593"/>
      <c r="E48" s="613">
        <v>7079986</v>
      </c>
      <c r="F48" s="593"/>
      <c r="G48" s="593"/>
      <c r="H48" s="593"/>
      <c r="I48" s="593"/>
      <c r="J48" s="593"/>
      <c r="K48" s="602"/>
      <c r="L48" s="593"/>
    </row>
    <row r="49" spans="2:13">
      <c r="B49" s="600"/>
      <c r="C49" s="612" t="s">
        <v>694</v>
      </c>
      <c r="D49" s="593"/>
      <c r="E49" s="613">
        <v>4158087</v>
      </c>
      <c r="F49" s="593"/>
      <c r="G49" s="593"/>
      <c r="H49" s="593"/>
      <c r="I49" s="593"/>
      <c r="J49" s="593"/>
      <c r="K49" s="602"/>
      <c r="L49" s="593"/>
    </row>
    <row r="50" spans="2:13">
      <c r="B50" s="600"/>
      <c r="C50" s="593"/>
      <c r="D50" s="593"/>
      <c r="E50" s="593"/>
      <c r="F50" s="593"/>
      <c r="G50" s="593"/>
      <c r="H50" s="593"/>
      <c r="I50" s="593"/>
      <c r="J50" s="593"/>
      <c r="K50" s="602"/>
      <c r="L50" s="593"/>
    </row>
    <row r="51" spans="2:13">
      <c r="B51" s="600"/>
      <c r="C51" s="604" t="s">
        <v>611</v>
      </c>
      <c r="D51" s="593"/>
      <c r="E51" s="593"/>
      <c r="F51" s="593"/>
      <c r="G51" s="593"/>
      <c r="H51" s="593"/>
      <c r="I51" s="593"/>
      <c r="J51" s="593"/>
      <c r="K51" s="602"/>
      <c r="L51" s="593"/>
    </row>
    <row r="52" spans="2:13">
      <c r="B52" s="600"/>
      <c r="C52" s="604"/>
      <c r="D52" s="593"/>
      <c r="E52" s="593"/>
      <c r="F52" s="593"/>
      <c r="G52" s="593"/>
      <c r="H52" s="593"/>
      <c r="I52" s="593"/>
      <c r="J52" s="593"/>
      <c r="K52" s="602"/>
      <c r="L52" s="593"/>
    </row>
    <row r="53" spans="2:13">
      <c r="B53" s="600"/>
      <c r="C53" s="604" t="s">
        <v>712</v>
      </c>
      <c r="D53" s="593"/>
      <c r="E53" s="593"/>
      <c r="F53" s="593"/>
      <c r="G53" s="593"/>
      <c r="H53" s="593"/>
      <c r="I53" s="593"/>
      <c r="J53" s="593"/>
      <c r="K53" s="602"/>
      <c r="L53" s="593"/>
      <c r="M53" s="622"/>
    </row>
    <row r="54" spans="2:13">
      <c r="B54" s="600"/>
      <c r="C54" s="614" t="s">
        <v>612</v>
      </c>
      <c r="D54" s="593"/>
      <c r="E54" s="604" t="s">
        <v>735</v>
      </c>
      <c r="F54" s="593"/>
      <c r="G54" s="593"/>
      <c r="H54" s="615">
        <v>1748000</v>
      </c>
      <c r="I54" s="613"/>
      <c r="J54" s="613"/>
      <c r="K54" s="616"/>
      <c r="L54" s="593"/>
      <c r="M54" s="617"/>
    </row>
    <row r="55" spans="2:13">
      <c r="B55" s="600"/>
      <c r="C55" s="614" t="s">
        <v>613</v>
      </c>
      <c r="D55" s="593"/>
      <c r="E55" s="604" t="s">
        <v>735</v>
      </c>
      <c r="F55" s="593"/>
      <c r="G55" s="593"/>
      <c r="H55" s="615">
        <v>1073000</v>
      </c>
      <c r="I55" s="613"/>
      <c r="J55" s="613"/>
      <c r="K55" s="616"/>
      <c r="L55" s="593"/>
      <c r="M55" s="617"/>
    </row>
    <row r="56" spans="2:13">
      <c r="B56" s="600"/>
      <c r="C56" s="614" t="s">
        <v>673</v>
      </c>
      <c r="D56" s="593"/>
      <c r="E56" s="604" t="s">
        <v>736</v>
      </c>
      <c r="F56" s="593"/>
      <c r="G56" s="593"/>
      <c r="H56" s="615">
        <v>1935000</v>
      </c>
      <c r="I56" s="613"/>
      <c r="J56" s="613"/>
      <c r="K56" s="616"/>
      <c r="L56" s="593"/>
      <c r="M56" s="617"/>
    </row>
    <row r="57" spans="2:13">
      <c r="B57" s="600"/>
      <c r="C57" s="614"/>
      <c r="D57" s="593"/>
      <c r="E57" s="593"/>
      <c r="F57" s="593"/>
      <c r="G57" s="593"/>
      <c r="H57" s="593"/>
      <c r="I57" s="593"/>
      <c r="J57" s="593"/>
      <c r="K57" s="602"/>
      <c r="L57" s="593"/>
      <c r="M57" s="617"/>
    </row>
    <row r="58" spans="2:13">
      <c r="B58" s="600"/>
      <c r="C58" s="593" t="s">
        <v>614</v>
      </c>
      <c r="D58" s="593"/>
      <c r="E58" s="593"/>
      <c r="F58" s="593"/>
      <c r="G58" s="593"/>
      <c r="H58" s="593"/>
      <c r="I58" s="593"/>
      <c r="J58" s="593"/>
      <c r="K58" s="602"/>
      <c r="L58" s="593"/>
    </row>
    <row r="59" spans="2:13">
      <c r="B59" s="600"/>
      <c r="C59" s="604" t="s">
        <v>615</v>
      </c>
      <c r="D59" s="593"/>
      <c r="E59" s="593"/>
      <c r="F59" s="593"/>
      <c r="G59" s="593"/>
      <c r="H59" s="593"/>
      <c r="I59" s="593"/>
      <c r="J59" s="593"/>
      <c r="K59" s="602"/>
      <c r="L59" s="593"/>
      <c r="M59" s="617"/>
    </row>
    <row r="60" spans="2:13">
      <c r="B60" s="618"/>
      <c r="C60" s="619"/>
      <c r="D60" s="619"/>
      <c r="E60" s="619"/>
      <c r="F60" s="619"/>
      <c r="G60" s="619"/>
      <c r="H60" s="619"/>
      <c r="I60" s="619"/>
      <c r="J60" s="619"/>
      <c r="K60" s="620"/>
      <c r="L60" s="593"/>
    </row>
    <row r="61" spans="2:13">
      <c r="B61" s="593"/>
      <c r="C61" s="614" t="s">
        <v>616</v>
      </c>
      <c r="D61" s="593"/>
      <c r="E61" s="593"/>
      <c r="F61" s="593"/>
      <c r="G61" s="593"/>
      <c r="H61" s="593"/>
      <c r="I61" s="593"/>
      <c r="J61" s="593"/>
      <c r="K61" s="593"/>
      <c r="L61" s="593"/>
    </row>
    <row r="62" spans="2:13">
      <c r="B62" s="593"/>
    </row>
    <row r="63" spans="2:13">
      <c r="B63" s="593"/>
      <c r="C63" s="594" t="s">
        <v>617</v>
      </c>
      <c r="D63" s="593"/>
      <c r="E63" s="593"/>
      <c r="F63" s="593"/>
      <c r="G63" s="593"/>
      <c r="H63" s="593"/>
      <c r="I63" s="593"/>
      <c r="J63" s="593"/>
      <c r="K63" s="593"/>
      <c r="L63" s="593"/>
    </row>
    <row r="64" spans="2:13">
      <c r="B64" s="593"/>
    </row>
    <row r="65" spans="2:12">
      <c r="B65" s="593"/>
      <c r="C65" s="593"/>
      <c r="D65" s="593"/>
      <c r="E65" s="593"/>
      <c r="F65" s="593"/>
      <c r="G65" s="593"/>
      <c r="H65" s="593"/>
      <c r="I65" s="633"/>
      <c r="J65" s="593"/>
      <c r="K65" s="593"/>
      <c r="L65" s="593"/>
    </row>
    <row r="66" spans="2:12">
      <c r="I66" s="633"/>
    </row>
    <row r="67" spans="2:12">
      <c r="I67" s="633"/>
    </row>
    <row r="68" spans="2:12">
      <c r="I68" s="633"/>
    </row>
    <row r="69" spans="2:12">
      <c r="I69" s="633"/>
    </row>
    <row r="70" spans="2:12">
      <c r="I70" s="633"/>
    </row>
  </sheetData>
  <mergeCells count="35">
    <mergeCell ref="C28:E28"/>
    <mergeCell ref="F28:G28"/>
    <mergeCell ref="H28:I28"/>
    <mergeCell ref="J28:K28"/>
    <mergeCell ref="G39:J39"/>
    <mergeCell ref="C35:E35"/>
    <mergeCell ref="F35:H35"/>
    <mergeCell ref="C36:E36"/>
    <mergeCell ref="F36:H36"/>
    <mergeCell ref="C37:E37"/>
    <mergeCell ref="F37:H37"/>
    <mergeCell ref="C19:E19"/>
    <mergeCell ref="F19:G19"/>
    <mergeCell ref="H19:I19"/>
    <mergeCell ref="J19:K19"/>
    <mergeCell ref="C21:E21"/>
    <mergeCell ref="F2:I2"/>
    <mergeCell ref="C4:K4"/>
    <mergeCell ref="C17:K17"/>
    <mergeCell ref="C18:E18"/>
    <mergeCell ref="F18:G18"/>
    <mergeCell ref="H18:I18"/>
    <mergeCell ref="J18:K18"/>
    <mergeCell ref="F21:G21"/>
    <mergeCell ref="H21:I21"/>
    <mergeCell ref="J21:K21"/>
    <mergeCell ref="C26:E26"/>
    <mergeCell ref="F26:G26"/>
    <mergeCell ref="H26:I26"/>
    <mergeCell ref="J26:K26"/>
    <mergeCell ref="C24:K24"/>
    <mergeCell ref="C25:E25"/>
    <mergeCell ref="F25:G25"/>
    <mergeCell ref="H25:I25"/>
    <mergeCell ref="J25:K25"/>
  </mergeCells>
  <printOptions horizontalCentered="1"/>
  <pageMargins left="0.70866141732283472" right="0.70866141732283472" top="1.3385826771653544" bottom="0.74803149606299213" header="0.31496062992125984" footer="0.31496062992125984"/>
  <pageSetup paperSize="9" scale="7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3"/>
  <sheetViews>
    <sheetView tabSelected="1" workbookViewId="0">
      <selection activeCell="G15" sqref="G15"/>
    </sheetView>
  </sheetViews>
  <sheetFormatPr baseColWidth="10" defaultRowHeight="12.75"/>
  <cols>
    <col min="1" max="1" width="44.42578125" customWidth="1"/>
    <col min="2" max="2" width="23.28515625" style="428" bestFit="1" customWidth="1"/>
    <col min="3" max="3" width="14.5703125" style="428" customWidth="1"/>
    <col min="4" max="4" width="16.7109375" bestFit="1" customWidth="1"/>
    <col min="6" max="6" width="12" bestFit="1" customWidth="1"/>
    <col min="7" max="7" width="17.7109375" bestFit="1" customWidth="1"/>
    <col min="8" max="8" width="17" customWidth="1"/>
  </cols>
  <sheetData>
    <row r="2" spans="1:8" ht="15">
      <c r="A2" s="1010" t="s">
        <v>762</v>
      </c>
      <c r="B2" s="1010"/>
      <c r="C2" s="1010"/>
      <c r="D2" s="1010"/>
    </row>
    <row r="4" spans="1:8" ht="15">
      <c r="A4" s="1010" t="s">
        <v>763</v>
      </c>
      <c r="B4" s="1010"/>
      <c r="C4" s="1010"/>
      <c r="D4" s="1010"/>
    </row>
    <row r="5" spans="1:8" ht="15">
      <c r="A5" s="1010" t="s">
        <v>320</v>
      </c>
      <c r="B5" s="1010"/>
      <c r="C5" s="1010"/>
      <c r="D5" s="1010"/>
    </row>
    <row r="7" spans="1:8" ht="15">
      <c r="B7" s="1011" t="s">
        <v>240</v>
      </c>
      <c r="C7" s="1012" t="s">
        <v>764</v>
      </c>
      <c r="D7" s="1012"/>
      <c r="E7">
        <f>+E8+E10+E11+E12+E13+E14</f>
        <v>0</v>
      </c>
    </row>
    <row r="8" spans="1:8" ht="15">
      <c r="A8" s="1013" t="s">
        <v>765</v>
      </c>
      <c r="B8" s="1014" t="s">
        <v>766</v>
      </c>
      <c r="C8" s="1014" t="s">
        <v>767</v>
      </c>
      <c r="D8" s="1015" t="s">
        <v>768</v>
      </c>
      <c r="G8" s="1016"/>
    </row>
    <row r="9" spans="1:8">
      <c r="A9" s="1017" t="s">
        <v>769</v>
      </c>
      <c r="B9" s="1018">
        <f>+'[4]RES DE CARTERA'!$D$42</f>
        <v>406016742.32700002</v>
      </c>
      <c r="C9" s="428">
        <f>+'[4]RES DE CARTERA'!$G$43-C15</f>
        <v>120765686.31885001</v>
      </c>
      <c r="D9" s="1019"/>
      <c r="G9" s="1016"/>
    </row>
    <row r="10" spans="1:8" ht="15">
      <c r="A10" s="1020"/>
      <c r="G10" s="1016"/>
    </row>
    <row r="11" spans="1:8" ht="15">
      <c r="A11" s="1021" t="s">
        <v>770</v>
      </c>
      <c r="B11" s="1022" t="s">
        <v>240</v>
      </c>
      <c r="C11" s="1023" t="s">
        <v>764</v>
      </c>
      <c r="D11" s="1023"/>
      <c r="G11" s="1016"/>
    </row>
    <row r="12" spans="1:8">
      <c r="A12" t="s">
        <v>771</v>
      </c>
      <c r="B12" s="1024">
        <v>15452822.642999999</v>
      </c>
      <c r="C12" s="428">
        <f>+B12*0.05</f>
        <v>772641.13214999996</v>
      </c>
      <c r="D12" s="1025">
        <v>0.05</v>
      </c>
      <c r="G12" s="1016"/>
      <c r="H12" s="1016"/>
    </row>
    <row r="13" spans="1:8">
      <c r="A13" t="s">
        <v>772</v>
      </c>
      <c r="B13" s="1024">
        <f>+'[4]RES DE CARTERA'!$J$34</f>
        <v>40593834.497000001</v>
      </c>
      <c r="C13" s="428">
        <v>9439234</v>
      </c>
      <c r="D13" s="1026" t="s">
        <v>773</v>
      </c>
      <c r="G13" s="1016"/>
    </row>
    <row r="14" spans="1:8">
      <c r="A14" t="s">
        <v>774</v>
      </c>
      <c r="B14" s="428">
        <f>+'[4]RES DE CARTERA'!$J$35</f>
        <v>5543642.0760000004</v>
      </c>
      <c r="C14" s="428">
        <f>+B14*1</f>
        <v>5543642.0760000004</v>
      </c>
      <c r="D14" s="1027">
        <v>1</v>
      </c>
      <c r="G14" s="428"/>
    </row>
    <row r="15" spans="1:8" ht="15">
      <c r="A15" s="1028" t="s">
        <v>775</v>
      </c>
      <c r="B15" s="1029">
        <f>SUM(B12:B14)</f>
        <v>61590299.215999998</v>
      </c>
      <c r="C15" s="1030">
        <f>SUM(C12:C14)</f>
        <v>15755517.208149999</v>
      </c>
      <c r="D15" s="1031"/>
    </row>
    <row r="16" spans="1:8" ht="15">
      <c r="A16" s="1032"/>
      <c r="B16" s="1033"/>
      <c r="C16" s="1034"/>
      <c r="D16" s="1035"/>
    </row>
    <row r="17" spans="1:4" ht="15">
      <c r="A17" s="1036" t="s">
        <v>776</v>
      </c>
      <c r="B17" s="1037">
        <f>+B9+B15</f>
        <v>467607041.54300004</v>
      </c>
      <c r="C17" s="1038"/>
      <c r="D17" s="1039"/>
    </row>
    <row r="18" spans="1:4">
      <c r="A18" s="1040" t="s">
        <v>777</v>
      </c>
      <c r="B18" s="1037">
        <f>-C9-C15</f>
        <v>-136521203.52700001</v>
      </c>
      <c r="C18" s="1041"/>
      <c r="D18" s="1042"/>
    </row>
    <row r="19" spans="1:4" ht="13.5" thickBot="1">
      <c r="A19" s="1040" t="s">
        <v>778</v>
      </c>
      <c r="B19" s="1043">
        <f>+B17+B18</f>
        <v>331085838.01600003</v>
      </c>
      <c r="C19" s="1041"/>
      <c r="D19" s="1042"/>
    </row>
    <row r="20" spans="1:4" ht="13.5" thickTop="1">
      <c r="A20" s="1032"/>
      <c r="B20" s="1044"/>
    </row>
    <row r="22" spans="1:4" ht="15">
      <c r="A22" s="1020" t="s">
        <v>779</v>
      </c>
    </row>
    <row r="23" spans="1:4" ht="15">
      <c r="A23" s="1045" t="s">
        <v>780</v>
      </c>
      <c r="B23" s="1046"/>
      <c r="C23" s="1046"/>
    </row>
    <row r="24" spans="1:4">
      <c r="A24" s="1047" t="s">
        <v>771</v>
      </c>
      <c r="B24" s="1048" t="s">
        <v>781</v>
      </c>
      <c r="C24" s="1049"/>
    </row>
    <row r="25" spans="1:4">
      <c r="A25" s="1047" t="s">
        <v>772</v>
      </c>
      <c r="B25" s="1048" t="s">
        <v>782</v>
      </c>
      <c r="C25" s="1049"/>
    </row>
    <row r="26" spans="1:4">
      <c r="A26" s="1047" t="s">
        <v>783</v>
      </c>
      <c r="B26" s="1048" t="s">
        <v>784</v>
      </c>
      <c r="C26" s="1049"/>
    </row>
    <row r="28" spans="1:4" ht="15">
      <c r="A28" s="1020" t="s">
        <v>785</v>
      </c>
    </row>
    <row r="30" spans="1:4">
      <c r="A30" t="s">
        <v>786</v>
      </c>
    </row>
    <row r="31" spans="1:4">
      <c r="A31" t="s">
        <v>787</v>
      </c>
    </row>
    <row r="35" spans="1:5">
      <c r="E35" s="428"/>
    </row>
    <row r="39" spans="1:5" ht="15">
      <c r="A39" s="1050" t="s">
        <v>788</v>
      </c>
    </row>
    <row r="40" spans="1:5">
      <c r="A40" t="s">
        <v>789</v>
      </c>
    </row>
    <row r="43" spans="1:5" ht="15">
      <c r="A43" s="1020" t="s">
        <v>790</v>
      </c>
    </row>
  </sheetData>
  <mergeCells count="5">
    <mergeCell ref="A2:D2"/>
    <mergeCell ref="A4:D4"/>
    <mergeCell ref="A5:D5"/>
    <mergeCell ref="C7:D7"/>
    <mergeCell ref="C11:D11"/>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L133"/>
  <sheetViews>
    <sheetView workbookViewId="0">
      <selection activeCell="A19" sqref="A19:I19"/>
    </sheetView>
  </sheetViews>
  <sheetFormatPr baseColWidth="10" defaultRowHeight="12.75"/>
  <cols>
    <col min="1" max="1" width="11.42578125" style="561"/>
    <col min="2" max="2" width="40" style="561" customWidth="1"/>
    <col min="3" max="3" width="12.85546875" style="561" customWidth="1"/>
    <col min="4" max="4" width="13.5703125" style="561" bestFit="1" customWidth="1"/>
    <col min="5" max="5" width="11.42578125" style="561"/>
    <col min="6" max="6" width="14.28515625" style="561" customWidth="1"/>
    <col min="7" max="7" width="11.42578125" style="561"/>
    <col min="8" max="8" width="16.5703125" style="561" customWidth="1"/>
    <col min="9" max="9" width="13.7109375" style="561" customWidth="1"/>
    <col min="10" max="257" width="11.42578125" style="561"/>
    <col min="258" max="258" width="40" style="561" customWidth="1"/>
    <col min="259" max="259" width="12.85546875" style="561" customWidth="1"/>
    <col min="260" max="260" width="13.5703125" style="561" bestFit="1" customWidth="1"/>
    <col min="261" max="261" width="11.42578125" style="561"/>
    <col min="262" max="262" width="14.28515625" style="561" customWidth="1"/>
    <col min="263" max="263" width="11.42578125" style="561"/>
    <col min="264" max="264" width="16.5703125" style="561" customWidth="1"/>
    <col min="265" max="265" width="13.7109375" style="561" customWidth="1"/>
    <col min="266" max="513" width="11.42578125" style="561"/>
    <col min="514" max="514" width="40" style="561" customWidth="1"/>
    <col min="515" max="515" width="12.85546875" style="561" customWidth="1"/>
    <col min="516" max="516" width="13.5703125" style="561" bestFit="1" customWidth="1"/>
    <col min="517" max="517" width="11.42578125" style="561"/>
    <col min="518" max="518" width="14.28515625" style="561" customWidth="1"/>
    <col min="519" max="519" width="11.42578125" style="561"/>
    <col min="520" max="520" width="16.5703125" style="561" customWidth="1"/>
    <col min="521" max="521" width="13.7109375" style="561" customWidth="1"/>
    <col min="522" max="769" width="11.42578125" style="561"/>
    <col min="770" max="770" width="40" style="561" customWidth="1"/>
    <col min="771" max="771" width="12.85546875" style="561" customWidth="1"/>
    <col min="772" max="772" width="13.5703125" style="561" bestFit="1" customWidth="1"/>
    <col min="773" max="773" width="11.42578125" style="561"/>
    <col min="774" max="774" width="14.28515625" style="561" customWidth="1"/>
    <col min="775" max="775" width="11.42578125" style="561"/>
    <col min="776" max="776" width="16.5703125" style="561" customWidth="1"/>
    <col min="777" max="777" width="13.7109375" style="561" customWidth="1"/>
    <col min="778" max="1025" width="11.42578125" style="561"/>
    <col min="1026" max="1026" width="40" style="561" customWidth="1"/>
    <col min="1027" max="1027" width="12.85546875" style="561" customWidth="1"/>
    <col min="1028" max="1028" width="13.5703125" style="561" bestFit="1" customWidth="1"/>
    <col min="1029" max="1029" width="11.42578125" style="561"/>
    <col min="1030" max="1030" width="14.28515625" style="561" customWidth="1"/>
    <col min="1031" max="1031" width="11.42578125" style="561"/>
    <col min="1032" max="1032" width="16.5703125" style="561" customWidth="1"/>
    <col min="1033" max="1033" width="13.7109375" style="561" customWidth="1"/>
    <col min="1034" max="1281" width="11.42578125" style="561"/>
    <col min="1282" max="1282" width="40" style="561" customWidth="1"/>
    <col min="1283" max="1283" width="12.85546875" style="561" customWidth="1"/>
    <col min="1284" max="1284" width="13.5703125" style="561" bestFit="1" customWidth="1"/>
    <col min="1285" max="1285" width="11.42578125" style="561"/>
    <col min="1286" max="1286" width="14.28515625" style="561" customWidth="1"/>
    <col min="1287" max="1287" width="11.42578125" style="561"/>
    <col min="1288" max="1288" width="16.5703125" style="561" customWidth="1"/>
    <col min="1289" max="1289" width="13.7109375" style="561" customWidth="1"/>
    <col min="1290" max="1537" width="11.42578125" style="561"/>
    <col min="1538" max="1538" width="40" style="561" customWidth="1"/>
    <col min="1539" max="1539" width="12.85546875" style="561" customWidth="1"/>
    <col min="1540" max="1540" width="13.5703125" style="561" bestFit="1" customWidth="1"/>
    <col min="1541" max="1541" width="11.42578125" style="561"/>
    <col min="1542" max="1542" width="14.28515625" style="561" customWidth="1"/>
    <col min="1543" max="1543" width="11.42578125" style="561"/>
    <col min="1544" max="1544" width="16.5703125" style="561" customWidth="1"/>
    <col min="1545" max="1545" width="13.7109375" style="561" customWidth="1"/>
    <col min="1546" max="1793" width="11.42578125" style="561"/>
    <col min="1794" max="1794" width="40" style="561" customWidth="1"/>
    <col min="1795" max="1795" width="12.85546875" style="561" customWidth="1"/>
    <col min="1796" max="1796" width="13.5703125" style="561" bestFit="1" customWidth="1"/>
    <col min="1797" max="1797" width="11.42578125" style="561"/>
    <col min="1798" max="1798" width="14.28515625" style="561" customWidth="1"/>
    <col min="1799" max="1799" width="11.42578125" style="561"/>
    <col min="1800" max="1800" width="16.5703125" style="561" customWidth="1"/>
    <col min="1801" max="1801" width="13.7109375" style="561" customWidth="1"/>
    <col min="1802" max="2049" width="11.42578125" style="561"/>
    <col min="2050" max="2050" width="40" style="561" customWidth="1"/>
    <col min="2051" max="2051" width="12.85546875" style="561" customWidth="1"/>
    <col min="2052" max="2052" width="13.5703125" style="561" bestFit="1" customWidth="1"/>
    <col min="2053" max="2053" width="11.42578125" style="561"/>
    <col min="2054" max="2054" width="14.28515625" style="561" customWidth="1"/>
    <col min="2055" max="2055" width="11.42578125" style="561"/>
    <col min="2056" max="2056" width="16.5703125" style="561" customWidth="1"/>
    <col min="2057" max="2057" width="13.7109375" style="561" customWidth="1"/>
    <col min="2058" max="2305" width="11.42578125" style="561"/>
    <col min="2306" max="2306" width="40" style="561" customWidth="1"/>
    <col min="2307" max="2307" width="12.85546875" style="561" customWidth="1"/>
    <col min="2308" max="2308" width="13.5703125" style="561" bestFit="1" customWidth="1"/>
    <col min="2309" max="2309" width="11.42578125" style="561"/>
    <col min="2310" max="2310" width="14.28515625" style="561" customWidth="1"/>
    <col min="2311" max="2311" width="11.42578125" style="561"/>
    <col min="2312" max="2312" width="16.5703125" style="561" customWidth="1"/>
    <col min="2313" max="2313" width="13.7109375" style="561" customWidth="1"/>
    <col min="2314" max="2561" width="11.42578125" style="561"/>
    <col min="2562" max="2562" width="40" style="561" customWidth="1"/>
    <col min="2563" max="2563" width="12.85546875" style="561" customWidth="1"/>
    <col min="2564" max="2564" width="13.5703125" style="561" bestFit="1" customWidth="1"/>
    <col min="2565" max="2565" width="11.42578125" style="561"/>
    <col min="2566" max="2566" width="14.28515625" style="561" customWidth="1"/>
    <col min="2567" max="2567" width="11.42578125" style="561"/>
    <col min="2568" max="2568" width="16.5703125" style="561" customWidth="1"/>
    <col min="2569" max="2569" width="13.7109375" style="561" customWidth="1"/>
    <col min="2570" max="2817" width="11.42578125" style="561"/>
    <col min="2818" max="2818" width="40" style="561" customWidth="1"/>
    <col min="2819" max="2819" width="12.85546875" style="561" customWidth="1"/>
    <col min="2820" max="2820" width="13.5703125" style="561" bestFit="1" customWidth="1"/>
    <col min="2821" max="2821" width="11.42578125" style="561"/>
    <col min="2822" max="2822" width="14.28515625" style="561" customWidth="1"/>
    <col min="2823" max="2823" width="11.42578125" style="561"/>
    <col min="2824" max="2824" width="16.5703125" style="561" customWidth="1"/>
    <col min="2825" max="2825" width="13.7109375" style="561" customWidth="1"/>
    <col min="2826" max="3073" width="11.42578125" style="561"/>
    <col min="3074" max="3074" width="40" style="561" customWidth="1"/>
    <col min="3075" max="3075" width="12.85546875" style="561" customWidth="1"/>
    <col min="3076" max="3076" width="13.5703125" style="561" bestFit="1" customWidth="1"/>
    <col min="3077" max="3077" width="11.42578125" style="561"/>
    <col min="3078" max="3078" width="14.28515625" style="561" customWidth="1"/>
    <col min="3079" max="3079" width="11.42578125" style="561"/>
    <col min="3080" max="3080" width="16.5703125" style="561" customWidth="1"/>
    <col min="3081" max="3081" width="13.7109375" style="561" customWidth="1"/>
    <col min="3082" max="3329" width="11.42578125" style="561"/>
    <col min="3330" max="3330" width="40" style="561" customWidth="1"/>
    <col min="3331" max="3331" width="12.85546875" style="561" customWidth="1"/>
    <col min="3332" max="3332" width="13.5703125" style="561" bestFit="1" customWidth="1"/>
    <col min="3333" max="3333" width="11.42578125" style="561"/>
    <col min="3334" max="3334" width="14.28515625" style="561" customWidth="1"/>
    <col min="3335" max="3335" width="11.42578125" style="561"/>
    <col min="3336" max="3336" width="16.5703125" style="561" customWidth="1"/>
    <col min="3337" max="3337" width="13.7109375" style="561" customWidth="1"/>
    <col min="3338" max="3585" width="11.42578125" style="561"/>
    <col min="3586" max="3586" width="40" style="561" customWidth="1"/>
    <col min="3587" max="3587" width="12.85546875" style="561" customWidth="1"/>
    <col min="3588" max="3588" width="13.5703125" style="561" bestFit="1" customWidth="1"/>
    <col min="3589" max="3589" width="11.42578125" style="561"/>
    <col min="3590" max="3590" width="14.28515625" style="561" customWidth="1"/>
    <col min="3591" max="3591" width="11.42578125" style="561"/>
    <col min="3592" max="3592" width="16.5703125" style="561" customWidth="1"/>
    <col min="3593" max="3593" width="13.7109375" style="561" customWidth="1"/>
    <col min="3594" max="3841" width="11.42578125" style="561"/>
    <col min="3842" max="3842" width="40" style="561" customWidth="1"/>
    <col min="3843" max="3843" width="12.85546875" style="561" customWidth="1"/>
    <col min="3844" max="3844" width="13.5703125" style="561" bestFit="1" customWidth="1"/>
    <col min="3845" max="3845" width="11.42578125" style="561"/>
    <col min="3846" max="3846" width="14.28515625" style="561" customWidth="1"/>
    <col min="3847" max="3847" width="11.42578125" style="561"/>
    <col min="3848" max="3848" width="16.5703125" style="561" customWidth="1"/>
    <col min="3849" max="3849" width="13.7109375" style="561" customWidth="1"/>
    <col min="3850" max="4097" width="11.42578125" style="561"/>
    <col min="4098" max="4098" width="40" style="561" customWidth="1"/>
    <col min="4099" max="4099" width="12.85546875" style="561" customWidth="1"/>
    <col min="4100" max="4100" width="13.5703125" style="561" bestFit="1" customWidth="1"/>
    <col min="4101" max="4101" width="11.42578125" style="561"/>
    <col min="4102" max="4102" width="14.28515625" style="561" customWidth="1"/>
    <col min="4103" max="4103" width="11.42578125" style="561"/>
    <col min="4104" max="4104" width="16.5703125" style="561" customWidth="1"/>
    <col min="4105" max="4105" width="13.7109375" style="561" customWidth="1"/>
    <col min="4106" max="4353" width="11.42578125" style="561"/>
    <col min="4354" max="4354" width="40" style="561" customWidth="1"/>
    <col min="4355" max="4355" width="12.85546875" style="561" customWidth="1"/>
    <col min="4356" max="4356" width="13.5703125" style="561" bestFit="1" customWidth="1"/>
    <col min="4357" max="4357" width="11.42578125" style="561"/>
    <col min="4358" max="4358" width="14.28515625" style="561" customWidth="1"/>
    <col min="4359" max="4359" width="11.42578125" style="561"/>
    <col min="4360" max="4360" width="16.5703125" style="561" customWidth="1"/>
    <col min="4361" max="4361" width="13.7109375" style="561" customWidth="1"/>
    <col min="4362" max="4609" width="11.42578125" style="561"/>
    <col min="4610" max="4610" width="40" style="561" customWidth="1"/>
    <col min="4611" max="4611" width="12.85546875" style="561" customWidth="1"/>
    <col min="4612" max="4612" width="13.5703125" style="561" bestFit="1" customWidth="1"/>
    <col min="4613" max="4613" width="11.42578125" style="561"/>
    <col min="4614" max="4614" width="14.28515625" style="561" customWidth="1"/>
    <col min="4615" max="4615" width="11.42578125" style="561"/>
    <col min="4616" max="4616" width="16.5703125" style="561" customWidth="1"/>
    <col min="4617" max="4617" width="13.7109375" style="561" customWidth="1"/>
    <col min="4618" max="4865" width="11.42578125" style="561"/>
    <col min="4866" max="4866" width="40" style="561" customWidth="1"/>
    <col min="4867" max="4867" width="12.85546875" style="561" customWidth="1"/>
    <col min="4868" max="4868" width="13.5703125" style="561" bestFit="1" customWidth="1"/>
    <col min="4869" max="4869" width="11.42578125" style="561"/>
    <col min="4870" max="4870" width="14.28515625" style="561" customWidth="1"/>
    <col min="4871" max="4871" width="11.42578125" style="561"/>
    <col min="4872" max="4872" width="16.5703125" style="561" customWidth="1"/>
    <col min="4873" max="4873" width="13.7109375" style="561" customWidth="1"/>
    <col min="4874" max="5121" width="11.42578125" style="561"/>
    <col min="5122" max="5122" width="40" style="561" customWidth="1"/>
    <col min="5123" max="5123" width="12.85546875" style="561" customWidth="1"/>
    <col min="5124" max="5124" width="13.5703125" style="561" bestFit="1" customWidth="1"/>
    <col min="5125" max="5125" width="11.42578125" style="561"/>
    <col min="5126" max="5126" width="14.28515625" style="561" customWidth="1"/>
    <col min="5127" max="5127" width="11.42578125" style="561"/>
    <col min="5128" max="5128" width="16.5703125" style="561" customWidth="1"/>
    <col min="5129" max="5129" width="13.7109375" style="561" customWidth="1"/>
    <col min="5130" max="5377" width="11.42578125" style="561"/>
    <col min="5378" max="5378" width="40" style="561" customWidth="1"/>
    <col min="5379" max="5379" width="12.85546875" style="561" customWidth="1"/>
    <col min="5380" max="5380" width="13.5703125" style="561" bestFit="1" customWidth="1"/>
    <col min="5381" max="5381" width="11.42578125" style="561"/>
    <col min="5382" max="5382" width="14.28515625" style="561" customWidth="1"/>
    <col min="5383" max="5383" width="11.42578125" style="561"/>
    <col min="5384" max="5384" width="16.5703125" style="561" customWidth="1"/>
    <col min="5385" max="5385" width="13.7109375" style="561" customWidth="1"/>
    <col min="5386" max="5633" width="11.42578125" style="561"/>
    <col min="5634" max="5634" width="40" style="561" customWidth="1"/>
    <col min="5635" max="5635" width="12.85546875" style="561" customWidth="1"/>
    <col min="5636" max="5636" width="13.5703125" style="561" bestFit="1" customWidth="1"/>
    <col min="5637" max="5637" width="11.42578125" style="561"/>
    <col min="5638" max="5638" width="14.28515625" style="561" customWidth="1"/>
    <col min="5639" max="5639" width="11.42578125" style="561"/>
    <col min="5640" max="5640" width="16.5703125" style="561" customWidth="1"/>
    <col min="5641" max="5641" width="13.7109375" style="561" customWidth="1"/>
    <col min="5642" max="5889" width="11.42578125" style="561"/>
    <col min="5890" max="5890" width="40" style="561" customWidth="1"/>
    <col min="5891" max="5891" width="12.85546875" style="561" customWidth="1"/>
    <col min="5892" max="5892" width="13.5703125" style="561" bestFit="1" customWidth="1"/>
    <col min="5893" max="5893" width="11.42578125" style="561"/>
    <col min="5894" max="5894" width="14.28515625" style="561" customWidth="1"/>
    <col min="5895" max="5895" width="11.42578125" style="561"/>
    <col min="5896" max="5896" width="16.5703125" style="561" customWidth="1"/>
    <col min="5897" max="5897" width="13.7109375" style="561" customWidth="1"/>
    <col min="5898" max="6145" width="11.42578125" style="561"/>
    <col min="6146" max="6146" width="40" style="561" customWidth="1"/>
    <col min="6147" max="6147" width="12.85546875" style="561" customWidth="1"/>
    <col min="6148" max="6148" width="13.5703125" style="561" bestFit="1" customWidth="1"/>
    <col min="6149" max="6149" width="11.42578125" style="561"/>
    <col min="6150" max="6150" width="14.28515625" style="561" customWidth="1"/>
    <col min="6151" max="6151" width="11.42578125" style="561"/>
    <col min="6152" max="6152" width="16.5703125" style="561" customWidth="1"/>
    <col min="6153" max="6153" width="13.7109375" style="561" customWidth="1"/>
    <col min="6154" max="6401" width="11.42578125" style="561"/>
    <col min="6402" max="6402" width="40" style="561" customWidth="1"/>
    <col min="6403" max="6403" width="12.85546875" style="561" customWidth="1"/>
    <col min="6404" max="6404" width="13.5703125" style="561" bestFit="1" customWidth="1"/>
    <col min="6405" max="6405" width="11.42578125" style="561"/>
    <col min="6406" max="6406" width="14.28515625" style="561" customWidth="1"/>
    <col min="6407" max="6407" width="11.42578125" style="561"/>
    <col min="6408" max="6408" width="16.5703125" style="561" customWidth="1"/>
    <col min="6409" max="6409" width="13.7109375" style="561" customWidth="1"/>
    <col min="6410" max="6657" width="11.42578125" style="561"/>
    <col min="6658" max="6658" width="40" style="561" customWidth="1"/>
    <col min="6659" max="6659" width="12.85546875" style="561" customWidth="1"/>
    <col min="6660" max="6660" width="13.5703125" style="561" bestFit="1" customWidth="1"/>
    <col min="6661" max="6661" width="11.42578125" style="561"/>
    <col min="6662" max="6662" width="14.28515625" style="561" customWidth="1"/>
    <col min="6663" max="6663" width="11.42578125" style="561"/>
    <col min="6664" max="6664" width="16.5703125" style="561" customWidth="1"/>
    <col min="6665" max="6665" width="13.7109375" style="561" customWidth="1"/>
    <col min="6666" max="6913" width="11.42578125" style="561"/>
    <col min="6914" max="6914" width="40" style="561" customWidth="1"/>
    <col min="6915" max="6915" width="12.85546875" style="561" customWidth="1"/>
    <col min="6916" max="6916" width="13.5703125" style="561" bestFit="1" customWidth="1"/>
    <col min="6917" max="6917" width="11.42578125" style="561"/>
    <col min="6918" max="6918" width="14.28515625" style="561" customWidth="1"/>
    <col min="6919" max="6919" width="11.42578125" style="561"/>
    <col min="6920" max="6920" width="16.5703125" style="561" customWidth="1"/>
    <col min="6921" max="6921" width="13.7109375" style="561" customWidth="1"/>
    <col min="6922" max="7169" width="11.42578125" style="561"/>
    <col min="7170" max="7170" width="40" style="561" customWidth="1"/>
    <col min="7171" max="7171" width="12.85546875" style="561" customWidth="1"/>
    <col min="7172" max="7172" width="13.5703125" style="561" bestFit="1" customWidth="1"/>
    <col min="7173" max="7173" width="11.42578125" style="561"/>
    <col min="7174" max="7174" width="14.28515625" style="561" customWidth="1"/>
    <col min="7175" max="7175" width="11.42578125" style="561"/>
    <col min="7176" max="7176" width="16.5703125" style="561" customWidth="1"/>
    <col min="7177" max="7177" width="13.7109375" style="561" customWidth="1"/>
    <col min="7178" max="7425" width="11.42578125" style="561"/>
    <col min="7426" max="7426" width="40" style="561" customWidth="1"/>
    <col min="7427" max="7427" width="12.85546875" style="561" customWidth="1"/>
    <col min="7428" max="7428" width="13.5703125" style="561" bestFit="1" customWidth="1"/>
    <col min="7429" max="7429" width="11.42578125" style="561"/>
    <col min="7430" max="7430" width="14.28515625" style="561" customWidth="1"/>
    <col min="7431" max="7431" width="11.42578125" style="561"/>
    <col min="7432" max="7432" width="16.5703125" style="561" customWidth="1"/>
    <col min="7433" max="7433" width="13.7109375" style="561" customWidth="1"/>
    <col min="7434" max="7681" width="11.42578125" style="561"/>
    <col min="7682" max="7682" width="40" style="561" customWidth="1"/>
    <col min="7683" max="7683" width="12.85546875" style="561" customWidth="1"/>
    <col min="7684" max="7684" width="13.5703125" style="561" bestFit="1" customWidth="1"/>
    <col min="7685" max="7685" width="11.42578125" style="561"/>
    <col min="7686" max="7686" width="14.28515625" style="561" customWidth="1"/>
    <col min="7687" max="7687" width="11.42578125" style="561"/>
    <col min="7688" max="7688" width="16.5703125" style="561" customWidth="1"/>
    <col min="7689" max="7689" width="13.7109375" style="561" customWidth="1"/>
    <col min="7690" max="7937" width="11.42578125" style="561"/>
    <col min="7938" max="7938" width="40" style="561" customWidth="1"/>
    <col min="7939" max="7939" width="12.85546875" style="561" customWidth="1"/>
    <col min="7940" max="7940" width="13.5703125" style="561" bestFit="1" customWidth="1"/>
    <col min="7941" max="7941" width="11.42578125" style="561"/>
    <col min="7942" max="7942" width="14.28515625" style="561" customWidth="1"/>
    <col min="7943" max="7943" width="11.42578125" style="561"/>
    <col min="7944" max="7944" width="16.5703125" style="561" customWidth="1"/>
    <col min="7945" max="7945" width="13.7109375" style="561" customWidth="1"/>
    <col min="7946" max="8193" width="11.42578125" style="561"/>
    <col min="8194" max="8194" width="40" style="561" customWidth="1"/>
    <col min="8195" max="8195" width="12.85546875" style="561" customWidth="1"/>
    <col min="8196" max="8196" width="13.5703125" style="561" bestFit="1" customWidth="1"/>
    <col min="8197" max="8197" width="11.42578125" style="561"/>
    <col min="8198" max="8198" width="14.28515625" style="561" customWidth="1"/>
    <col min="8199" max="8199" width="11.42578125" style="561"/>
    <col min="8200" max="8200" width="16.5703125" style="561" customWidth="1"/>
    <col min="8201" max="8201" width="13.7109375" style="561" customWidth="1"/>
    <col min="8202" max="8449" width="11.42578125" style="561"/>
    <col min="8450" max="8450" width="40" style="561" customWidth="1"/>
    <col min="8451" max="8451" width="12.85546875" style="561" customWidth="1"/>
    <col min="8452" max="8452" width="13.5703125" style="561" bestFit="1" customWidth="1"/>
    <col min="8453" max="8453" width="11.42578125" style="561"/>
    <col min="8454" max="8454" width="14.28515625" style="561" customWidth="1"/>
    <col min="8455" max="8455" width="11.42578125" style="561"/>
    <col min="8456" max="8456" width="16.5703125" style="561" customWidth="1"/>
    <col min="8457" max="8457" width="13.7109375" style="561" customWidth="1"/>
    <col min="8458" max="8705" width="11.42578125" style="561"/>
    <col min="8706" max="8706" width="40" style="561" customWidth="1"/>
    <col min="8707" max="8707" width="12.85546875" style="561" customWidth="1"/>
    <col min="8708" max="8708" width="13.5703125" style="561" bestFit="1" customWidth="1"/>
    <col min="8709" max="8709" width="11.42578125" style="561"/>
    <col min="8710" max="8710" width="14.28515625" style="561" customWidth="1"/>
    <col min="8711" max="8711" width="11.42578125" style="561"/>
    <col min="8712" max="8712" width="16.5703125" style="561" customWidth="1"/>
    <col min="8713" max="8713" width="13.7109375" style="561" customWidth="1"/>
    <col min="8714" max="8961" width="11.42578125" style="561"/>
    <col min="8962" max="8962" width="40" style="561" customWidth="1"/>
    <col min="8963" max="8963" width="12.85546875" style="561" customWidth="1"/>
    <col min="8964" max="8964" width="13.5703125" style="561" bestFit="1" customWidth="1"/>
    <col min="8965" max="8965" width="11.42578125" style="561"/>
    <col min="8966" max="8966" width="14.28515625" style="561" customWidth="1"/>
    <col min="8967" max="8967" width="11.42578125" style="561"/>
    <col min="8968" max="8968" width="16.5703125" style="561" customWidth="1"/>
    <col min="8969" max="8969" width="13.7109375" style="561" customWidth="1"/>
    <col min="8970" max="9217" width="11.42578125" style="561"/>
    <col min="9218" max="9218" width="40" style="561" customWidth="1"/>
    <col min="9219" max="9219" width="12.85546875" style="561" customWidth="1"/>
    <col min="9220" max="9220" width="13.5703125" style="561" bestFit="1" customWidth="1"/>
    <col min="9221" max="9221" width="11.42578125" style="561"/>
    <col min="9222" max="9222" width="14.28515625" style="561" customWidth="1"/>
    <col min="9223" max="9223" width="11.42578125" style="561"/>
    <col min="9224" max="9224" width="16.5703125" style="561" customWidth="1"/>
    <col min="9225" max="9225" width="13.7109375" style="561" customWidth="1"/>
    <col min="9226" max="9473" width="11.42578125" style="561"/>
    <col min="9474" max="9474" width="40" style="561" customWidth="1"/>
    <col min="9475" max="9475" width="12.85546875" style="561" customWidth="1"/>
    <col min="9476" max="9476" width="13.5703125" style="561" bestFit="1" customWidth="1"/>
    <col min="9477" max="9477" width="11.42578125" style="561"/>
    <col min="9478" max="9478" width="14.28515625" style="561" customWidth="1"/>
    <col min="9479" max="9479" width="11.42578125" style="561"/>
    <col min="9480" max="9480" width="16.5703125" style="561" customWidth="1"/>
    <col min="9481" max="9481" width="13.7109375" style="561" customWidth="1"/>
    <col min="9482" max="9729" width="11.42578125" style="561"/>
    <col min="9730" max="9730" width="40" style="561" customWidth="1"/>
    <col min="9731" max="9731" width="12.85546875" style="561" customWidth="1"/>
    <col min="9732" max="9732" width="13.5703125" style="561" bestFit="1" customWidth="1"/>
    <col min="9733" max="9733" width="11.42578125" style="561"/>
    <col min="9734" max="9734" width="14.28515625" style="561" customWidth="1"/>
    <col min="9735" max="9735" width="11.42578125" style="561"/>
    <col min="9736" max="9736" width="16.5703125" style="561" customWidth="1"/>
    <col min="9737" max="9737" width="13.7109375" style="561" customWidth="1"/>
    <col min="9738" max="9985" width="11.42578125" style="561"/>
    <col min="9986" max="9986" width="40" style="561" customWidth="1"/>
    <col min="9987" max="9987" width="12.85546875" style="561" customWidth="1"/>
    <col min="9988" max="9988" width="13.5703125" style="561" bestFit="1" customWidth="1"/>
    <col min="9989" max="9989" width="11.42578125" style="561"/>
    <col min="9990" max="9990" width="14.28515625" style="561" customWidth="1"/>
    <col min="9991" max="9991" width="11.42578125" style="561"/>
    <col min="9992" max="9992" width="16.5703125" style="561" customWidth="1"/>
    <col min="9993" max="9993" width="13.7109375" style="561" customWidth="1"/>
    <col min="9994" max="10241" width="11.42578125" style="561"/>
    <col min="10242" max="10242" width="40" style="561" customWidth="1"/>
    <col min="10243" max="10243" width="12.85546875" style="561" customWidth="1"/>
    <col min="10244" max="10244" width="13.5703125" style="561" bestFit="1" customWidth="1"/>
    <col min="10245" max="10245" width="11.42578125" style="561"/>
    <col min="10246" max="10246" width="14.28515625" style="561" customWidth="1"/>
    <col min="10247" max="10247" width="11.42578125" style="561"/>
    <col min="10248" max="10248" width="16.5703125" style="561" customWidth="1"/>
    <col min="10249" max="10249" width="13.7109375" style="561" customWidth="1"/>
    <col min="10250" max="10497" width="11.42578125" style="561"/>
    <col min="10498" max="10498" width="40" style="561" customWidth="1"/>
    <col min="10499" max="10499" width="12.85546875" style="561" customWidth="1"/>
    <col min="10500" max="10500" width="13.5703125" style="561" bestFit="1" customWidth="1"/>
    <col min="10501" max="10501" width="11.42578125" style="561"/>
    <col min="10502" max="10502" width="14.28515625" style="561" customWidth="1"/>
    <col min="10503" max="10503" width="11.42578125" style="561"/>
    <col min="10504" max="10504" width="16.5703125" style="561" customWidth="1"/>
    <col min="10505" max="10505" width="13.7109375" style="561" customWidth="1"/>
    <col min="10506" max="10753" width="11.42578125" style="561"/>
    <col min="10754" max="10754" width="40" style="561" customWidth="1"/>
    <col min="10755" max="10755" width="12.85546875" style="561" customWidth="1"/>
    <col min="10756" max="10756" width="13.5703125" style="561" bestFit="1" customWidth="1"/>
    <col min="10757" max="10757" width="11.42578125" style="561"/>
    <col min="10758" max="10758" width="14.28515625" style="561" customWidth="1"/>
    <col min="10759" max="10759" width="11.42578125" style="561"/>
    <col min="10760" max="10760" width="16.5703125" style="561" customWidth="1"/>
    <col min="10761" max="10761" width="13.7109375" style="561" customWidth="1"/>
    <col min="10762" max="11009" width="11.42578125" style="561"/>
    <col min="11010" max="11010" width="40" style="561" customWidth="1"/>
    <col min="11011" max="11011" width="12.85546875" style="561" customWidth="1"/>
    <col min="11012" max="11012" width="13.5703125" style="561" bestFit="1" customWidth="1"/>
    <col min="11013" max="11013" width="11.42578125" style="561"/>
    <col min="11014" max="11014" width="14.28515625" style="561" customWidth="1"/>
    <col min="11015" max="11015" width="11.42578125" style="561"/>
    <col min="11016" max="11016" width="16.5703125" style="561" customWidth="1"/>
    <col min="11017" max="11017" width="13.7109375" style="561" customWidth="1"/>
    <col min="11018" max="11265" width="11.42578125" style="561"/>
    <col min="11266" max="11266" width="40" style="561" customWidth="1"/>
    <col min="11267" max="11267" width="12.85546875" style="561" customWidth="1"/>
    <col min="11268" max="11268" width="13.5703125" style="561" bestFit="1" customWidth="1"/>
    <col min="11269" max="11269" width="11.42578125" style="561"/>
    <col min="11270" max="11270" width="14.28515625" style="561" customWidth="1"/>
    <col min="11271" max="11271" width="11.42578125" style="561"/>
    <col min="11272" max="11272" width="16.5703125" style="561" customWidth="1"/>
    <col min="11273" max="11273" width="13.7109375" style="561" customWidth="1"/>
    <col min="11274" max="11521" width="11.42578125" style="561"/>
    <col min="11522" max="11522" width="40" style="561" customWidth="1"/>
    <col min="11523" max="11523" width="12.85546875" style="561" customWidth="1"/>
    <col min="11524" max="11524" width="13.5703125" style="561" bestFit="1" customWidth="1"/>
    <col min="11525" max="11525" width="11.42578125" style="561"/>
    <col min="11526" max="11526" width="14.28515625" style="561" customWidth="1"/>
    <col min="11527" max="11527" width="11.42578125" style="561"/>
    <col min="11528" max="11528" width="16.5703125" style="561" customWidth="1"/>
    <col min="11529" max="11529" width="13.7109375" style="561" customWidth="1"/>
    <col min="11530" max="11777" width="11.42578125" style="561"/>
    <col min="11778" max="11778" width="40" style="561" customWidth="1"/>
    <col min="11779" max="11779" width="12.85546875" style="561" customWidth="1"/>
    <col min="11780" max="11780" width="13.5703125" style="561" bestFit="1" customWidth="1"/>
    <col min="11781" max="11781" width="11.42578125" style="561"/>
    <col min="11782" max="11782" width="14.28515625" style="561" customWidth="1"/>
    <col min="11783" max="11783" width="11.42578125" style="561"/>
    <col min="11784" max="11784" width="16.5703125" style="561" customWidth="1"/>
    <col min="11785" max="11785" width="13.7109375" style="561" customWidth="1"/>
    <col min="11786" max="12033" width="11.42578125" style="561"/>
    <col min="12034" max="12034" width="40" style="561" customWidth="1"/>
    <col min="12035" max="12035" width="12.85546875" style="561" customWidth="1"/>
    <col min="12036" max="12036" width="13.5703125" style="561" bestFit="1" customWidth="1"/>
    <col min="12037" max="12037" width="11.42578125" style="561"/>
    <col min="12038" max="12038" width="14.28515625" style="561" customWidth="1"/>
    <col min="12039" max="12039" width="11.42578125" style="561"/>
    <col min="12040" max="12040" width="16.5703125" style="561" customWidth="1"/>
    <col min="12041" max="12041" width="13.7109375" style="561" customWidth="1"/>
    <col min="12042" max="12289" width="11.42578125" style="561"/>
    <col min="12290" max="12290" width="40" style="561" customWidth="1"/>
    <col min="12291" max="12291" width="12.85546875" style="561" customWidth="1"/>
    <col min="12292" max="12292" width="13.5703125" style="561" bestFit="1" customWidth="1"/>
    <col min="12293" max="12293" width="11.42578125" style="561"/>
    <col min="12294" max="12294" width="14.28515625" style="561" customWidth="1"/>
    <col min="12295" max="12295" width="11.42578125" style="561"/>
    <col min="12296" max="12296" width="16.5703125" style="561" customWidth="1"/>
    <col min="12297" max="12297" width="13.7109375" style="561" customWidth="1"/>
    <col min="12298" max="12545" width="11.42578125" style="561"/>
    <col min="12546" max="12546" width="40" style="561" customWidth="1"/>
    <col min="12547" max="12547" width="12.85546875" style="561" customWidth="1"/>
    <col min="12548" max="12548" width="13.5703125" style="561" bestFit="1" customWidth="1"/>
    <col min="12549" max="12549" width="11.42578125" style="561"/>
    <col min="12550" max="12550" width="14.28515625" style="561" customWidth="1"/>
    <col min="12551" max="12551" width="11.42578125" style="561"/>
    <col min="12552" max="12552" width="16.5703125" style="561" customWidth="1"/>
    <col min="12553" max="12553" width="13.7109375" style="561" customWidth="1"/>
    <col min="12554" max="12801" width="11.42578125" style="561"/>
    <col min="12802" max="12802" width="40" style="561" customWidth="1"/>
    <col min="12803" max="12803" width="12.85546875" style="561" customWidth="1"/>
    <col min="12804" max="12804" width="13.5703125" style="561" bestFit="1" customWidth="1"/>
    <col min="12805" max="12805" width="11.42578125" style="561"/>
    <col min="12806" max="12806" width="14.28515625" style="561" customWidth="1"/>
    <col min="12807" max="12807" width="11.42578125" style="561"/>
    <col min="12808" max="12808" width="16.5703125" style="561" customWidth="1"/>
    <col min="12809" max="12809" width="13.7109375" style="561" customWidth="1"/>
    <col min="12810" max="13057" width="11.42578125" style="561"/>
    <col min="13058" max="13058" width="40" style="561" customWidth="1"/>
    <col min="13059" max="13059" width="12.85546875" style="561" customWidth="1"/>
    <col min="13060" max="13060" width="13.5703125" style="561" bestFit="1" customWidth="1"/>
    <col min="13061" max="13061" width="11.42578125" style="561"/>
    <col min="13062" max="13062" width="14.28515625" style="561" customWidth="1"/>
    <col min="13063" max="13063" width="11.42578125" style="561"/>
    <col min="13064" max="13064" width="16.5703125" style="561" customWidth="1"/>
    <col min="13065" max="13065" width="13.7109375" style="561" customWidth="1"/>
    <col min="13066" max="13313" width="11.42578125" style="561"/>
    <col min="13314" max="13314" width="40" style="561" customWidth="1"/>
    <col min="13315" max="13315" width="12.85546875" style="561" customWidth="1"/>
    <col min="13316" max="13316" width="13.5703125" style="561" bestFit="1" customWidth="1"/>
    <col min="13317" max="13317" width="11.42578125" style="561"/>
    <col min="13318" max="13318" width="14.28515625" style="561" customWidth="1"/>
    <col min="13319" max="13319" width="11.42578125" style="561"/>
    <col min="13320" max="13320" width="16.5703125" style="561" customWidth="1"/>
    <col min="13321" max="13321" width="13.7109375" style="561" customWidth="1"/>
    <col min="13322" max="13569" width="11.42578125" style="561"/>
    <col min="13570" max="13570" width="40" style="561" customWidth="1"/>
    <col min="13571" max="13571" width="12.85546875" style="561" customWidth="1"/>
    <col min="13572" max="13572" width="13.5703125" style="561" bestFit="1" customWidth="1"/>
    <col min="13573" max="13573" width="11.42578125" style="561"/>
    <col min="13574" max="13574" width="14.28515625" style="561" customWidth="1"/>
    <col min="13575" max="13575" width="11.42578125" style="561"/>
    <col min="13576" max="13576" width="16.5703125" style="561" customWidth="1"/>
    <col min="13577" max="13577" width="13.7109375" style="561" customWidth="1"/>
    <col min="13578" max="13825" width="11.42578125" style="561"/>
    <col min="13826" max="13826" width="40" style="561" customWidth="1"/>
    <col min="13827" max="13827" width="12.85546875" style="561" customWidth="1"/>
    <col min="13828" max="13828" width="13.5703125" style="561" bestFit="1" customWidth="1"/>
    <col min="13829" max="13829" width="11.42578125" style="561"/>
    <col min="13830" max="13830" width="14.28515625" style="561" customWidth="1"/>
    <col min="13831" max="13831" width="11.42578125" style="561"/>
    <col min="13832" max="13832" width="16.5703125" style="561" customWidth="1"/>
    <col min="13833" max="13833" width="13.7109375" style="561" customWidth="1"/>
    <col min="13834" max="14081" width="11.42578125" style="561"/>
    <col min="14082" max="14082" width="40" style="561" customWidth="1"/>
    <col min="14083" max="14083" width="12.85546875" style="561" customWidth="1"/>
    <col min="14084" max="14084" width="13.5703125" style="561" bestFit="1" customWidth="1"/>
    <col min="14085" max="14085" width="11.42578125" style="561"/>
    <col min="14086" max="14086" width="14.28515625" style="561" customWidth="1"/>
    <col min="14087" max="14087" width="11.42578125" style="561"/>
    <col min="14088" max="14088" width="16.5703125" style="561" customWidth="1"/>
    <col min="14089" max="14089" width="13.7109375" style="561" customWidth="1"/>
    <col min="14090" max="14337" width="11.42578125" style="561"/>
    <col min="14338" max="14338" width="40" style="561" customWidth="1"/>
    <col min="14339" max="14339" width="12.85546875" style="561" customWidth="1"/>
    <col min="14340" max="14340" width="13.5703125" style="561" bestFit="1" customWidth="1"/>
    <col min="14341" max="14341" width="11.42578125" style="561"/>
    <col min="14342" max="14342" width="14.28515625" style="561" customWidth="1"/>
    <col min="14343" max="14343" width="11.42578125" style="561"/>
    <col min="14344" max="14344" width="16.5703125" style="561" customWidth="1"/>
    <col min="14345" max="14345" width="13.7109375" style="561" customWidth="1"/>
    <col min="14346" max="14593" width="11.42578125" style="561"/>
    <col min="14594" max="14594" width="40" style="561" customWidth="1"/>
    <col min="14595" max="14595" width="12.85546875" style="561" customWidth="1"/>
    <col min="14596" max="14596" width="13.5703125" style="561" bestFit="1" customWidth="1"/>
    <col min="14597" max="14597" width="11.42578125" style="561"/>
    <col min="14598" max="14598" width="14.28515625" style="561" customWidth="1"/>
    <col min="14599" max="14599" width="11.42578125" style="561"/>
    <col min="14600" max="14600" width="16.5703125" style="561" customWidth="1"/>
    <col min="14601" max="14601" width="13.7109375" style="561" customWidth="1"/>
    <col min="14602" max="14849" width="11.42578125" style="561"/>
    <col min="14850" max="14850" width="40" style="561" customWidth="1"/>
    <col min="14851" max="14851" width="12.85546875" style="561" customWidth="1"/>
    <col min="14852" max="14852" width="13.5703125" style="561" bestFit="1" customWidth="1"/>
    <col min="14853" max="14853" width="11.42578125" style="561"/>
    <col min="14854" max="14854" width="14.28515625" style="561" customWidth="1"/>
    <col min="14855" max="14855" width="11.42578125" style="561"/>
    <col min="14856" max="14856" width="16.5703125" style="561" customWidth="1"/>
    <col min="14857" max="14857" width="13.7109375" style="561" customWidth="1"/>
    <col min="14858" max="15105" width="11.42578125" style="561"/>
    <col min="15106" max="15106" width="40" style="561" customWidth="1"/>
    <col min="15107" max="15107" width="12.85546875" style="561" customWidth="1"/>
    <col min="15108" max="15108" width="13.5703125" style="561" bestFit="1" customWidth="1"/>
    <col min="15109" max="15109" width="11.42578125" style="561"/>
    <col min="15110" max="15110" width="14.28515625" style="561" customWidth="1"/>
    <col min="15111" max="15111" width="11.42578125" style="561"/>
    <col min="15112" max="15112" width="16.5703125" style="561" customWidth="1"/>
    <col min="15113" max="15113" width="13.7109375" style="561" customWidth="1"/>
    <col min="15114" max="15361" width="11.42578125" style="561"/>
    <col min="15362" max="15362" width="40" style="561" customWidth="1"/>
    <col min="15363" max="15363" width="12.85546875" style="561" customWidth="1"/>
    <col min="15364" max="15364" width="13.5703125" style="561" bestFit="1" customWidth="1"/>
    <col min="15365" max="15365" width="11.42578125" style="561"/>
    <col min="15366" max="15366" width="14.28515625" style="561" customWidth="1"/>
    <col min="15367" max="15367" width="11.42578125" style="561"/>
    <col min="15368" max="15368" width="16.5703125" style="561" customWidth="1"/>
    <col min="15369" max="15369" width="13.7109375" style="561" customWidth="1"/>
    <col min="15370" max="15617" width="11.42578125" style="561"/>
    <col min="15618" max="15618" width="40" style="561" customWidth="1"/>
    <col min="15619" max="15619" width="12.85546875" style="561" customWidth="1"/>
    <col min="15620" max="15620" width="13.5703125" style="561" bestFit="1" customWidth="1"/>
    <col min="15621" max="15621" width="11.42578125" style="561"/>
    <col min="15622" max="15622" width="14.28515625" style="561" customWidth="1"/>
    <col min="15623" max="15623" width="11.42578125" style="561"/>
    <col min="15624" max="15624" width="16.5703125" style="561" customWidth="1"/>
    <col min="15625" max="15625" width="13.7109375" style="561" customWidth="1"/>
    <col min="15626" max="15873" width="11.42578125" style="561"/>
    <col min="15874" max="15874" width="40" style="561" customWidth="1"/>
    <col min="15875" max="15875" width="12.85546875" style="561" customWidth="1"/>
    <col min="15876" max="15876" width="13.5703125" style="561" bestFit="1" customWidth="1"/>
    <col min="15877" max="15877" width="11.42578125" style="561"/>
    <col min="15878" max="15878" width="14.28515625" style="561" customWidth="1"/>
    <col min="15879" max="15879" width="11.42578125" style="561"/>
    <col min="15880" max="15880" width="16.5703125" style="561" customWidth="1"/>
    <col min="15881" max="15881" width="13.7109375" style="561" customWidth="1"/>
    <col min="15882" max="16129" width="11.42578125" style="561"/>
    <col min="16130" max="16130" width="40" style="561" customWidth="1"/>
    <col min="16131" max="16131" width="12.85546875" style="561" customWidth="1"/>
    <col min="16132" max="16132" width="13.5703125" style="561" bestFit="1" customWidth="1"/>
    <col min="16133" max="16133" width="11.42578125" style="561"/>
    <col min="16134" max="16134" width="14.28515625" style="561" customWidth="1"/>
    <col min="16135" max="16135" width="11.42578125" style="561"/>
    <col min="16136" max="16136" width="16.5703125" style="561" customWidth="1"/>
    <col min="16137" max="16137" width="13.7109375" style="561" customWidth="1"/>
    <col min="16138" max="16384" width="11.42578125" style="561"/>
  </cols>
  <sheetData>
    <row r="1" spans="1:9">
      <c r="A1" s="1002" t="s">
        <v>134</v>
      </c>
      <c r="B1" s="1002"/>
      <c r="C1" s="1002"/>
      <c r="D1" s="1002"/>
      <c r="E1" s="1002"/>
      <c r="F1" s="1002"/>
      <c r="G1" s="1002"/>
      <c r="H1" s="1002"/>
      <c r="I1" s="1002"/>
    </row>
    <row r="2" spans="1:9">
      <c r="A2" s="1002"/>
      <c r="B2" s="1002"/>
      <c r="C2" s="1002"/>
      <c r="D2" s="1002"/>
      <c r="E2" s="1002"/>
      <c r="F2" s="1002"/>
      <c r="G2" s="1002"/>
      <c r="H2" s="1002"/>
      <c r="I2" s="1002"/>
    </row>
    <row r="3" spans="1:9">
      <c r="A3" s="1003" t="s">
        <v>618</v>
      </c>
      <c r="B3" s="1003"/>
      <c r="C3" s="1003"/>
      <c r="D3" s="1003"/>
      <c r="E3" s="1003"/>
      <c r="F3" s="1003"/>
      <c r="G3" s="1003"/>
      <c r="H3" s="1003"/>
      <c r="I3" s="1003"/>
    </row>
    <row r="4" spans="1:9">
      <c r="A4" s="1004"/>
      <c r="B4" s="1004"/>
      <c r="C4" s="1004"/>
      <c r="D4" s="1004"/>
      <c r="E4" s="1004"/>
      <c r="F4" s="1004"/>
      <c r="G4" s="1004"/>
      <c r="H4" s="1004"/>
      <c r="I4" s="1004"/>
    </row>
    <row r="5" spans="1:9">
      <c r="A5" s="1004" t="s">
        <v>619</v>
      </c>
      <c r="B5" s="1004"/>
      <c r="C5" s="1004"/>
      <c r="D5" s="1004"/>
      <c r="E5" s="1004"/>
      <c r="F5" s="1004"/>
      <c r="G5" s="1004"/>
      <c r="H5" s="1004"/>
      <c r="I5" s="1004"/>
    </row>
    <row r="6" spans="1:9">
      <c r="A6" s="1004"/>
      <c r="B6" s="1004"/>
      <c r="C6" s="1004"/>
      <c r="D6" s="1004"/>
      <c r="E6" s="1004"/>
      <c r="F6" s="1004"/>
      <c r="G6" s="1004"/>
      <c r="H6" s="1004"/>
      <c r="I6" s="1004"/>
    </row>
    <row r="7" spans="1:9">
      <c r="A7" s="1004" t="s">
        <v>761</v>
      </c>
      <c r="B7" s="1004"/>
      <c r="C7" s="1004"/>
      <c r="D7" s="1004"/>
      <c r="E7" s="1004"/>
      <c r="F7" s="1004"/>
      <c r="G7" s="1004"/>
      <c r="H7" s="1004"/>
      <c r="I7" s="1004"/>
    </row>
    <row r="8" spans="1:9">
      <c r="A8" s="1004"/>
      <c r="B8" s="1004"/>
      <c r="C8" s="1004"/>
      <c r="D8" s="1004"/>
      <c r="E8" s="1004"/>
      <c r="F8" s="1004"/>
      <c r="G8" s="1004"/>
      <c r="H8" s="1004"/>
      <c r="I8" s="1004"/>
    </row>
    <row r="9" spans="1:9" ht="156.75" customHeight="1">
      <c r="A9" s="1004" t="s">
        <v>695</v>
      </c>
      <c r="B9" s="1004"/>
      <c r="C9" s="1004"/>
      <c r="D9" s="1004"/>
      <c r="E9" s="1004"/>
      <c r="F9" s="1004"/>
      <c r="G9" s="1004"/>
      <c r="H9" s="1004"/>
      <c r="I9" s="1004"/>
    </row>
    <row r="10" spans="1:9">
      <c r="A10" s="1000" t="s">
        <v>620</v>
      </c>
      <c r="B10" s="1000"/>
      <c r="C10" s="1001" t="s">
        <v>706</v>
      </c>
      <c r="D10" s="1001"/>
      <c r="E10" s="562"/>
      <c r="F10" s="562"/>
      <c r="G10" s="562"/>
      <c r="H10" s="562"/>
      <c r="I10" s="562"/>
    </row>
    <row r="11" spans="1:9">
      <c r="A11" s="1000" t="s">
        <v>621</v>
      </c>
      <c r="B11" s="1000"/>
      <c r="C11" s="1001" t="s">
        <v>678</v>
      </c>
      <c r="D11" s="1001"/>
      <c r="E11" s="562"/>
      <c r="F11" s="562"/>
      <c r="G11" s="562"/>
      <c r="H11" s="562"/>
      <c r="I11" s="562"/>
    </row>
    <row r="12" spans="1:9">
      <c r="A12" s="1000" t="s">
        <v>622</v>
      </c>
      <c r="B12" s="1000"/>
      <c r="C12" s="1001" t="s">
        <v>678</v>
      </c>
      <c r="D12" s="1001"/>
      <c r="E12" s="562"/>
      <c r="F12" s="562"/>
      <c r="G12" s="562"/>
      <c r="H12" s="562"/>
      <c r="I12" s="562"/>
    </row>
    <row r="13" spans="1:9">
      <c r="A13" s="1000" t="s">
        <v>623</v>
      </c>
      <c r="B13" s="1000"/>
      <c r="C13" s="1001" t="s">
        <v>624</v>
      </c>
      <c r="D13" s="1001"/>
      <c r="E13" s="562"/>
      <c r="F13" s="562"/>
      <c r="G13" s="562"/>
      <c r="H13" s="562"/>
      <c r="I13" s="562"/>
    </row>
    <row r="14" spans="1:9">
      <c r="A14" s="636"/>
      <c r="B14" s="636"/>
      <c r="C14" s="637"/>
      <c r="D14" s="637"/>
      <c r="E14" s="562"/>
      <c r="F14" s="562"/>
      <c r="G14" s="562"/>
      <c r="H14" s="562"/>
      <c r="I14" s="562"/>
    </row>
    <row r="15" spans="1:9">
      <c r="A15" s="636"/>
      <c r="B15" s="636"/>
      <c r="C15" s="637"/>
      <c r="D15" s="637"/>
      <c r="E15" s="562"/>
      <c r="F15" s="562"/>
      <c r="G15" s="562"/>
      <c r="H15" s="562"/>
      <c r="I15" s="562"/>
    </row>
    <row r="16" spans="1:9">
      <c r="A16" s="636"/>
      <c r="B16" s="636"/>
      <c r="C16" s="637"/>
      <c r="D16" s="637"/>
      <c r="E16" s="562"/>
      <c r="F16" s="562"/>
      <c r="G16" s="562"/>
      <c r="H16" s="562"/>
      <c r="I16" s="562"/>
    </row>
    <row r="17" spans="1:9" ht="13.5" thickBot="1">
      <c r="A17" s="1004"/>
      <c r="B17" s="1004"/>
      <c r="C17" s="1004"/>
      <c r="D17" s="1004"/>
      <c r="E17" s="1004"/>
      <c r="F17" s="1004"/>
      <c r="G17" s="1004"/>
      <c r="H17" s="1004"/>
      <c r="I17" s="1004"/>
    </row>
    <row r="18" spans="1:9" ht="13.5" customHeight="1" thickBot="1">
      <c r="A18" s="1007" t="s">
        <v>625</v>
      </c>
      <c r="B18" s="1008"/>
      <c r="C18" s="1008"/>
      <c r="D18" s="1008"/>
      <c r="E18" s="1008"/>
      <c r="F18" s="1008"/>
      <c r="G18" s="1008"/>
      <c r="H18" s="1008"/>
      <c r="I18" s="1009"/>
    </row>
    <row r="19" spans="1:9" ht="13.5" customHeight="1" thickBot="1">
      <c r="A19" s="1005"/>
      <c r="B19" s="1005"/>
      <c r="C19" s="1005"/>
      <c r="D19" s="1005"/>
      <c r="E19" s="1005"/>
      <c r="F19" s="1005"/>
      <c r="G19" s="1005"/>
      <c r="H19" s="1005"/>
      <c r="I19" s="1005"/>
    </row>
    <row r="20" spans="1:9" ht="13.5" thickBot="1">
      <c r="A20" s="563" t="s">
        <v>626</v>
      </c>
      <c r="B20" s="564" t="s">
        <v>550</v>
      </c>
      <c r="C20" s="563" t="s">
        <v>627</v>
      </c>
      <c r="D20" s="564" t="s">
        <v>696</v>
      </c>
      <c r="E20" s="564" t="s">
        <v>697</v>
      </c>
      <c r="F20" s="564" t="s">
        <v>169</v>
      </c>
      <c r="G20" s="564" t="s">
        <v>628</v>
      </c>
      <c r="H20" s="564" t="s">
        <v>240</v>
      </c>
      <c r="I20" s="564" t="s">
        <v>698</v>
      </c>
    </row>
    <row r="21" spans="1:9" ht="13.5" thickBot="1">
      <c r="A21" s="565">
        <v>1</v>
      </c>
      <c r="B21" s="566" t="s">
        <v>629</v>
      </c>
      <c r="C21" s="567" t="s">
        <v>608</v>
      </c>
      <c r="D21" s="568" t="s">
        <v>630</v>
      </c>
      <c r="E21" s="569">
        <v>7200</v>
      </c>
      <c r="F21" s="567" t="s">
        <v>631</v>
      </c>
      <c r="G21" s="569">
        <f>+E21*5</f>
        <v>36000</v>
      </c>
      <c r="H21" s="570">
        <v>7200000000</v>
      </c>
      <c r="I21" s="571">
        <f t="shared" ref="I21:I66" si="0">+H21/$H$67</f>
        <v>0.06</v>
      </c>
    </row>
    <row r="22" spans="1:9" ht="13.5" thickBot="1">
      <c r="A22" s="565">
        <f>+A21+1</f>
        <v>2</v>
      </c>
      <c r="B22" s="572" t="s">
        <v>673</v>
      </c>
      <c r="C22" s="573" t="s">
        <v>608</v>
      </c>
      <c r="D22" s="568" t="s">
        <v>632</v>
      </c>
      <c r="E22" s="574">
        <v>8200</v>
      </c>
      <c r="F22" s="573" t="s">
        <v>631</v>
      </c>
      <c r="G22" s="574">
        <f>+E22*5</f>
        <v>41000</v>
      </c>
      <c r="H22" s="570">
        <v>8200000000</v>
      </c>
      <c r="I22" s="571">
        <f t="shared" si="0"/>
        <v>6.8333333333333329E-2</v>
      </c>
    </row>
    <row r="23" spans="1:9" ht="13.5" thickBot="1">
      <c r="A23" s="565">
        <f t="shared" ref="A23:A66" si="1">+A22+1</f>
        <v>3</v>
      </c>
      <c r="B23" s="572" t="s">
        <v>633</v>
      </c>
      <c r="C23" s="573" t="s">
        <v>608</v>
      </c>
      <c r="D23" s="568" t="s">
        <v>634</v>
      </c>
      <c r="E23" s="574">
        <v>3800</v>
      </c>
      <c r="F23" s="573" t="s">
        <v>631</v>
      </c>
      <c r="G23" s="574">
        <f>+E23*5</f>
        <v>19000</v>
      </c>
      <c r="H23" s="570">
        <v>3800000000</v>
      </c>
      <c r="I23" s="571">
        <f t="shared" si="0"/>
        <v>3.1666666666666669E-2</v>
      </c>
    </row>
    <row r="24" spans="1:9" ht="13.5" thickBot="1">
      <c r="A24" s="565">
        <f t="shared" si="1"/>
        <v>4</v>
      </c>
      <c r="B24" s="572" t="s">
        <v>633</v>
      </c>
      <c r="C24" s="573" t="s">
        <v>608</v>
      </c>
      <c r="D24" s="568" t="s">
        <v>679</v>
      </c>
      <c r="E24" s="574">
        <v>400</v>
      </c>
      <c r="F24" s="573" t="s">
        <v>631</v>
      </c>
      <c r="G24" s="574">
        <f>+E24*5</f>
        <v>2000</v>
      </c>
      <c r="H24" s="570">
        <v>400000000</v>
      </c>
      <c r="I24" s="571">
        <f t="shared" si="0"/>
        <v>3.3333333333333335E-3</v>
      </c>
    </row>
    <row r="25" spans="1:9" ht="13.5" thickBot="1">
      <c r="A25" s="565">
        <f t="shared" si="1"/>
        <v>5</v>
      </c>
      <c r="B25" s="572" t="s">
        <v>673</v>
      </c>
      <c r="C25" s="573"/>
      <c r="D25" s="568" t="s">
        <v>680</v>
      </c>
      <c r="E25" s="574">
        <v>400</v>
      </c>
      <c r="F25" s="573" t="s">
        <v>631</v>
      </c>
      <c r="G25" s="574">
        <f>+E25*5</f>
        <v>2000</v>
      </c>
      <c r="H25" s="570">
        <v>400000000</v>
      </c>
      <c r="I25" s="571">
        <f t="shared" si="0"/>
        <v>3.3333333333333335E-3</v>
      </c>
    </row>
    <row r="26" spans="1:9" ht="13.5" thickBot="1">
      <c r="A26" s="565">
        <f t="shared" si="1"/>
        <v>6</v>
      </c>
      <c r="B26" s="572" t="s">
        <v>559</v>
      </c>
      <c r="C26" s="573" t="s">
        <v>608</v>
      </c>
      <c r="D26" s="568" t="s">
        <v>635</v>
      </c>
      <c r="E26" s="574">
        <v>700</v>
      </c>
      <c r="F26" s="573" t="s">
        <v>636</v>
      </c>
      <c r="G26" s="574">
        <v>0</v>
      </c>
      <c r="H26" s="570">
        <v>700000000</v>
      </c>
      <c r="I26" s="571">
        <f t="shared" si="0"/>
        <v>5.8333333333333336E-3</v>
      </c>
    </row>
    <row r="27" spans="1:9" ht="13.5" thickBot="1">
      <c r="A27" s="565">
        <f t="shared" si="1"/>
        <v>7</v>
      </c>
      <c r="B27" s="572" t="s">
        <v>633</v>
      </c>
      <c r="C27" s="573" t="s">
        <v>608</v>
      </c>
      <c r="D27" s="568" t="s">
        <v>637</v>
      </c>
      <c r="E27" s="574">
        <v>400</v>
      </c>
      <c r="F27" s="573" t="s">
        <v>636</v>
      </c>
      <c r="G27" s="574">
        <v>0</v>
      </c>
      <c r="H27" s="570">
        <v>400000000</v>
      </c>
      <c r="I27" s="571">
        <f t="shared" si="0"/>
        <v>3.3333333333333335E-3</v>
      </c>
    </row>
    <row r="28" spans="1:9" ht="13.5" thickBot="1">
      <c r="A28" s="565">
        <f t="shared" si="1"/>
        <v>8</v>
      </c>
      <c r="B28" s="572" t="s">
        <v>560</v>
      </c>
      <c r="C28" s="573" t="s">
        <v>608</v>
      </c>
      <c r="D28" s="568" t="s">
        <v>638</v>
      </c>
      <c r="E28" s="574">
        <v>1260</v>
      </c>
      <c r="F28" s="573" t="s">
        <v>639</v>
      </c>
      <c r="G28" s="574">
        <v>0</v>
      </c>
      <c r="H28" s="570">
        <v>1260000000</v>
      </c>
      <c r="I28" s="571">
        <f t="shared" si="0"/>
        <v>1.0500000000000001E-2</v>
      </c>
    </row>
    <row r="29" spans="1:9" ht="13.5" thickBot="1">
      <c r="A29" s="565">
        <f t="shared" si="1"/>
        <v>9</v>
      </c>
      <c r="B29" s="572" t="s">
        <v>633</v>
      </c>
      <c r="C29" s="573" t="s">
        <v>608</v>
      </c>
      <c r="D29" s="568" t="s">
        <v>640</v>
      </c>
      <c r="E29" s="574">
        <v>940</v>
      </c>
      <c r="F29" s="573" t="s">
        <v>639</v>
      </c>
      <c r="G29" s="574">
        <v>0</v>
      </c>
      <c r="H29" s="570">
        <v>940000000</v>
      </c>
      <c r="I29" s="571">
        <f t="shared" si="0"/>
        <v>7.8333333333333328E-3</v>
      </c>
    </row>
    <row r="30" spans="1:9" ht="13.5" thickBot="1">
      <c r="A30" s="565">
        <f t="shared" si="1"/>
        <v>10</v>
      </c>
      <c r="B30" s="572" t="s">
        <v>561</v>
      </c>
      <c r="C30" s="573" t="s">
        <v>608</v>
      </c>
      <c r="D30" s="568" t="s">
        <v>641</v>
      </c>
      <c r="E30" s="574">
        <v>200</v>
      </c>
      <c r="F30" s="573" t="s">
        <v>639</v>
      </c>
      <c r="G30" s="574">
        <v>0</v>
      </c>
      <c r="H30" s="570">
        <v>200000000</v>
      </c>
      <c r="I30" s="571">
        <f t="shared" si="0"/>
        <v>1.6666666666666668E-3</v>
      </c>
    </row>
    <row r="31" spans="1:9" ht="13.5" thickBot="1">
      <c r="A31" s="565">
        <f t="shared" si="1"/>
        <v>11</v>
      </c>
      <c r="B31" s="566" t="s">
        <v>112</v>
      </c>
      <c r="C31" s="573" t="s">
        <v>608</v>
      </c>
      <c r="D31" s="568" t="s">
        <v>642</v>
      </c>
      <c r="E31" s="574">
        <v>1200</v>
      </c>
      <c r="F31" s="573" t="s">
        <v>643</v>
      </c>
      <c r="G31" s="574">
        <v>0</v>
      </c>
      <c r="H31" s="570">
        <v>1200000000</v>
      </c>
      <c r="I31" s="571">
        <f t="shared" si="0"/>
        <v>0.01</v>
      </c>
    </row>
    <row r="32" spans="1:9" ht="13.5" thickBot="1">
      <c r="A32" s="565">
        <f t="shared" si="1"/>
        <v>12</v>
      </c>
      <c r="B32" s="572" t="s">
        <v>644</v>
      </c>
      <c r="C32" s="573" t="s">
        <v>608</v>
      </c>
      <c r="D32" s="568" t="s">
        <v>645</v>
      </c>
      <c r="E32" s="574">
        <v>365</v>
      </c>
      <c r="F32" s="573" t="s">
        <v>646</v>
      </c>
      <c r="G32" s="574">
        <v>0</v>
      </c>
      <c r="H32" s="570">
        <v>365000000</v>
      </c>
      <c r="I32" s="571">
        <f t="shared" si="0"/>
        <v>3.0416666666666665E-3</v>
      </c>
    </row>
    <row r="33" spans="1:12" ht="13.5" thickBot="1">
      <c r="A33" s="565">
        <f t="shared" si="1"/>
        <v>13</v>
      </c>
      <c r="B33" s="572" t="s">
        <v>564</v>
      </c>
      <c r="C33" s="573" t="s">
        <v>608</v>
      </c>
      <c r="D33" s="568" t="s">
        <v>647</v>
      </c>
      <c r="E33" s="574">
        <v>135</v>
      </c>
      <c r="F33" s="573" t="s">
        <v>646</v>
      </c>
      <c r="G33" s="574">
        <v>0</v>
      </c>
      <c r="H33" s="570">
        <v>135000000</v>
      </c>
      <c r="I33" s="571">
        <f t="shared" si="0"/>
        <v>1.1249999999999999E-3</v>
      </c>
    </row>
    <row r="34" spans="1:12" ht="13.5" thickBot="1">
      <c r="A34" s="565">
        <f t="shared" si="1"/>
        <v>14</v>
      </c>
      <c r="B34" s="572" t="s">
        <v>633</v>
      </c>
      <c r="C34" s="573" t="s">
        <v>608</v>
      </c>
      <c r="D34" s="568" t="s">
        <v>648</v>
      </c>
      <c r="E34" s="574">
        <v>400</v>
      </c>
      <c r="F34" s="573" t="s">
        <v>646</v>
      </c>
      <c r="G34" s="574">
        <v>0</v>
      </c>
      <c r="H34" s="570">
        <v>400000000</v>
      </c>
      <c r="I34" s="571">
        <f t="shared" si="0"/>
        <v>3.3333333333333335E-3</v>
      </c>
    </row>
    <row r="35" spans="1:12" ht="13.5" thickBot="1">
      <c r="A35" s="565">
        <f t="shared" si="1"/>
        <v>15</v>
      </c>
      <c r="B35" s="572" t="s">
        <v>565</v>
      </c>
      <c r="C35" s="573" t="s">
        <v>608</v>
      </c>
      <c r="D35" s="568" t="s">
        <v>649</v>
      </c>
      <c r="E35" s="574">
        <v>2410</v>
      </c>
      <c r="F35" s="573" t="s">
        <v>650</v>
      </c>
      <c r="G35" s="574">
        <v>0</v>
      </c>
      <c r="H35" s="570">
        <v>2410000000</v>
      </c>
      <c r="I35" s="571">
        <f t="shared" si="0"/>
        <v>2.0083333333333335E-2</v>
      </c>
    </row>
    <row r="36" spans="1:12" ht="13.5" thickBot="1">
      <c r="A36" s="565">
        <f t="shared" si="1"/>
        <v>16</v>
      </c>
      <c r="B36" s="572" t="s">
        <v>566</v>
      </c>
      <c r="C36" s="573" t="s">
        <v>608</v>
      </c>
      <c r="D36" s="568" t="s">
        <v>651</v>
      </c>
      <c r="E36" s="574">
        <v>200</v>
      </c>
      <c r="F36" s="573" t="s">
        <v>650</v>
      </c>
      <c r="G36" s="574">
        <v>0</v>
      </c>
      <c r="H36" s="570">
        <v>200000000</v>
      </c>
      <c r="I36" s="571">
        <f t="shared" si="0"/>
        <v>1.6666666666666668E-3</v>
      </c>
    </row>
    <row r="37" spans="1:12" ht="13.5" thickBot="1">
      <c r="A37" s="565">
        <f t="shared" si="1"/>
        <v>17</v>
      </c>
      <c r="B37" s="572" t="s">
        <v>567</v>
      </c>
      <c r="C37" s="573" t="s">
        <v>608</v>
      </c>
      <c r="D37" s="568" t="s">
        <v>652</v>
      </c>
      <c r="E37" s="574">
        <v>200</v>
      </c>
      <c r="F37" s="573" t="s">
        <v>650</v>
      </c>
      <c r="G37" s="574">
        <v>0</v>
      </c>
      <c r="H37" s="570">
        <v>200000000</v>
      </c>
      <c r="I37" s="571">
        <f t="shared" si="0"/>
        <v>1.6666666666666668E-3</v>
      </c>
    </row>
    <row r="38" spans="1:12" ht="13.5" thickBot="1">
      <c r="A38" s="565">
        <f t="shared" si="1"/>
        <v>18</v>
      </c>
      <c r="B38" s="572" t="s">
        <v>568</v>
      </c>
      <c r="C38" s="573" t="s">
        <v>608</v>
      </c>
      <c r="D38" s="568" t="s">
        <v>653</v>
      </c>
      <c r="E38" s="574">
        <v>70</v>
      </c>
      <c r="F38" s="573" t="s">
        <v>650</v>
      </c>
      <c r="G38" s="574">
        <v>0</v>
      </c>
      <c r="H38" s="570">
        <v>70000000</v>
      </c>
      <c r="I38" s="571">
        <f t="shared" si="0"/>
        <v>5.8333333333333338E-4</v>
      </c>
    </row>
    <row r="39" spans="1:12" ht="13.5" thickBot="1">
      <c r="A39" s="565">
        <f t="shared" si="1"/>
        <v>19</v>
      </c>
      <c r="B39" s="572" t="s">
        <v>568</v>
      </c>
      <c r="C39" s="573" t="s">
        <v>608</v>
      </c>
      <c r="D39" s="568" t="s">
        <v>654</v>
      </c>
      <c r="E39" s="574">
        <v>200</v>
      </c>
      <c r="F39" s="573" t="s">
        <v>650</v>
      </c>
      <c r="G39" s="574">
        <v>0</v>
      </c>
      <c r="H39" s="570">
        <v>200000000</v>
      </c>
      <c r="I39" s="571">
        <f t="shared" si="0"/>
        <v>1.6666666666666668E-3</v>
      </c>
    </row>
    <row r="40" spans="1:12" ht="13.5" thickBot="1">
      <c r="A40" s="565">
        <f t="shared" si="1"/>
        <v>20</v>
      </c>
      <c r="B40" s="566" t="s">
        <v>569</v>
      </c>
      <c r="C40" s="573" t="s">
        <v>608</v>
      </c>
      <c r="D40" s="568" t="s">
        <v>655</v>
      </c>
      <c r="E40" s="574">
        <v>220</v>
      </c>
      <c r="F40" s="573" t="s">
        <v>650</v>
      </c>
      <c r="G40" s="574">
        <v>0</v>
      </c>
      <c r="H40" s="570">
        <v>220000000</v>
      </c>
      <c r="I40" s="571">
        <f t="shared" si="0"/>
        <v>1.8333333333333333E-3</v>
      </c>
    </row>
    <row r="41" spans="1:12" ht="13.5" thickBot="1">
      <c r="A41" s="565">
        <f t="shared" si="1"/>
        <v>21</v>
      </c>
      <c r="B41" s="576" t="s">
        <v>111</v>
      </c>
      <c r="C41" s="577"/>
      <c r="D41" s="578" t="s">
        <v>659</v>
      </c>
      <c r="E41" s="579">
        <v>1000</v>
      </c>
      <c r="F41" s="577" t="s">
        <v>723</v>
      </c>
      <c r="G41" s="579"/>
      <c r="H41" s="580">
        <f>+E41*1000000</f>
        <v>1000000000</v>
      </c>
      <c r="I41" s="571">
        <f t="shared" si="0"/>
        <v>8.3333333333333332E-3</v>
      </c>
      <c r="J41" s="643"/>
      <c r="K41" s="644"/>
      <c r="L41" s="617"/>
    </row>
    <row r="42" spans="1:12" ht="13.5" thickBot="1">
      <c r="A42" s="565">
        <f t="shared" si="1"/>
        <v>22</v>
      </c>
      <c r="B42" s="576" t="s">
        <v>111</v>
      </c>
      <c r="C42" s="577"/>
      <c r="D42" s="578" t="s">
        <v>707</v>
      </c>
      <c r="E42" s="579">
        <v>944</v>
      </c>
      <c r="F42" s="577" t="s">
        <v>723</v>
      </c>
      <c r="G42" s="579"/>
      <c r="H42" s="580">
        <f>+E42*1000000</f>
        <v>944000000</v>
      </c>
      <c r="I42" s="571">
        <f t="shared" si="0"/>
        <v>7.8666666666666659E-3</v>
      </c>
      <c r="J42" s="643"/>
      <c r="K42" s="644"/>
      <c r="L42" s="617"/>
    </row>
    <row r="43" spans="1:12" ht="13.5" thickBot="1">
      <c r="A43" s="565">
        <f t="shared" si="1"/>
        <v>23</v>
      </c>
      <c r="B43" s="576" t="s">
        <v>112</v>
      </c>
      <c r="C43" s="577"/>
      <c r="D43" s="578" t="s">
        <v>708</v>
      </c>
      <c r="E43" s="579">
        <v>2322</v>
      </c>
      <c r="F43" s="577" t="s">
        <v>723</v>
      </c>
      <c r="G43" s="579"/>
      <c r="H43" s="580">
        <f>+E43*1000000</f>
        <v>2322000000</v>
      </c>
      <c r="I43" s="571">
        <f t="shared" si="0"/>
        <v>1.9349999999999999E-2</v>
      </c>
      <c r="J43" s="643"/>
      <c r="K43" s="644"/>
      <c r="L43" s="617"/>
    </row>
    <row r="44" spans="1:12" ht="13.5" thickBot="1">
      <c r="A44" s="565">
        <f t="shared" si="1"/>
        <v>24</v>
      </c>
      <c r="B44" s="576" t="s">
        <v>113</v>
      </c>
      <c r="C44" s="577"/>
      <c r="D44" s="578" t="s">
        <v>709</v>
      </c>
      <c r="E44" s="579">
        <v>1134</v>
      </c>
      <c r="F44" s="577" t="s">
        <v>723</v>
      </c>
      <c r="G44" s="579"/>
      <c r="H44" s="580">
        <f>+E44*1000000</f>
        <v>1134000000</v>
      </c>
      <c r="I44" s="571">
        <f t="shared" si="0"/>
        <v>9.4500000000000001E-3</v>
      </c>
      <c r="J44" s="643"/>
      <c r="K44" s="644"/>
      <c r="L44" s="617"/>
    </row>
    <row r="45" spans="1:12" ht="13.5" thickBot="1">
      <c r="A45" s="565">
        <f t="shared" si="1"/>
        <v>25</v>
      </c>
      <c r="B45" s="572" t="s">
        <v>656</v>
      </c>
      <c r="C45" s="573"/>
      <c r="D45" s="568" t="s">
        <v>724</v>
      </c>
      <c r="E45" s="574">
        <v>3750</v>
      </c>
      <c r="F45" s="573" t="s">
        <v>663</v>
      </c>
      <c r="G45" s="574">
        <v>0</v>
      </c>
      <c r="H45" s="570">
        <v>3750000000</v>
      </c>
      <c r="I45" s="571">
        <f t="shared" si="0"/>
        <v>3.125E-2</v>
      </c>
    </row>
    <row r="46" spans="1:12" ht="13.5" thickBot="1">
      <c r="A46" s="565">
        <f t="shared" si="1"/>
        <v>26</v>
      </c>
      <c r="B46" s="572" t="s">
        <v>572</v>
      </c>
      <c r="C46" s="573" t="s">
        <v>608</v>
      </c>
      <c r="D46" s="568" t="s">
        <v>725</v>
      </c>
      <c r="E46" s="574">
        <v>1950</v>
      </c>
      <c r="F46" s="573" t="s">
        <v>663</v>
      </c>
      <c r="G46" s="574">
        <v>0</v>
      </c>
      <c r="H46" s="570">
        <v>1950000000</v>
      </c>
      <c r="I46" s="571">
        <f t="shared" si="0"/>
        <v>1.6250000000000001E-2</v>
      </c>
    </row>
    <row r="47" spans="1:12" ht="13.5" thickBot="1">
      <c r="A47" s="565">
        <f t="shared" si="1"/>
        <v>27</v>
      </c>
      <c r="B47" s="575" t="s">
        <v>629</v>
      </c>
      <c r="C47" s="573"/>
      <c r="D47" s="568" t="s">
        <v>726</v>
      </c>
      <c r="E47" s="574">
        <f>3750+1950</f>
        <v>5700</v>
      </c>
      <c r="F47" s="573" t="s">
        <v>723</v>
      </c>
      <c r="G47" s="574">
        <v>0</v>
      </c>
      <c r="H47" s="570">
        <v>5700000000</v>
      </c>
      <c r="I47" s="571">
        <f t="shared" si="0"/>
        <v>4.7500000000000001E-2</v>
      </c>
    </row>
    <row r="48" spans="1:12" ht="13.5" thickBot="1">
      <c r="A48" s="565">
        <f t="shared" si="1"/>
        <v>28</v>
      </c>
      <c r="B48" s="575" t="s">
        <v>629</v>
      </c>
      <c r="C48" s="577" t="s">
        <v>608</v>
      </c>
      <c r="D48" s="578" t="s">
        <v>699</v>
      </c>
      <c r="E48" s="579">
        <v>3600</v>
      </c>
      <c r="F48" s="577" t="s">
        <v>657</v>
      </c>
      <c r="G48" s="579">
        <v>0</v>
      </c>
      <c r="H48" s="580">
        <v>3600000000</v>
      </c>
      <c r="I48" s="581">
        <f t="shared" si="0"/>
        <v>0.03</v>
      </c>
    </row>
    <row r="49" spans="1:9" ht="13.5" thickBot="1">
      <c r="A49" s="565">
        <f t="shared" si="1"/>
        <v>29</v>
      </c>
      <c r="B49" s="576" t="s">
        <v>112</v>
      </c>
      <c r="C49" s="577"/>
      <c r="D49" s="578" t="s">
        <v>700</v>
      </c>
      <c r="E49" s="579">
        <v>4300</v>
      </c>
      <c r="F49" s="577" t="s">
        <v>657</v>
      </c>
      <c r="G49" s="579">
        <v>0</v>
      </c>
      <c r="H49" s="580">
        <v>4300000000</v>
      </c>
      <c r="I49" s="581">
        <f t="shared" si="0"/>
        <v>3.5833333333333335E-2</v>
      </c>
    </row>
    <row r="50" spans="1:9" ht="13.5" thickBot="1">
      <c r="A50" s="565">
        <f t="shared" si="1"/>
        <v>30</v>
      </c>
      <c r="B50" s="576" t="s">
        <v>633</v>
      </c>
      <c r="C50" s="577"/>
      <c r="D50" s="578" t="s">
        <v>701</v>
      </c>
      <c r="E50" s="579">
        <v>2100</v>
      </c>
      <c r="F50" s="577" t="s">
        <v>657</v>
      </c>
      <c r="G50" s="579">
        <v>0</v>
      </c>
      <c r="H50" s="580">
        <v>2100000000</v>
      </c>
      <c r="I50" s="581">
        <f t="shared" si="0"/>
        <v>1.7500000000000002E-2</v>
      </c>
    </row>
    <row r="51" spans="1:9" ht="13.5" thickBot="1">
      <c r="A51" s="565">
        <f t="shared" si="1"/>
        <v>31</v>
      </c>
      <c r="B51" s="575" t="s">
        <v>629</v>
      </c>
      <c r="C51" s="577"/>
      <c r="D51" s="578" t="s">
        <v>727</v>
      </c>
      <c r="E51" s="579">
        <v>4300</v>
      </c>
      <c r="F51" s="577" t="s">
        <v>663</v>
      </c>
      <c r="G51" s="580">
        <v>0</v>
      </c>
      <c r="H51" s="580">
        <f t="shared" ref="H51:H66" si="2">+E51*1000000</f>
        <v>4300000000</v>
      </c>
      <c r="I51" s="581">
        <f t="shared" si="0"/>
        <v>3.5833333333333335E-2</v>
      </c>
    </row>
    <row r="52" spans="1:9" ht="13.5" thickBot="1">
      <c r="A52" s="565">
        <f t="shared" si="1"/>
        <v>32</v>
      </c>
      <c r="B52" s="575" t="s">
        <v>629</v>
      </c>
      <c r="C52" s="577"/>
      <c r="D52" s="578" t="s">
        <v>664</v>
      </c>
      <c r="E52" s="579">
        <v>3600</v>
      </c>
      <c r="F52" s="582" t="s">
        <v>631</v>
      </c>
      <c r="G52" s="580">
        <f>+E52*5</f>
        <v>18000</v>
      </c>
      <c r="H52" s="580">
        <f t="shared" si="2"/>
        <v>3600000000</v>
      </c>
      <c r="I52" s="581">
        <f t="shared" si="0"/>
        <v>0.03</v>
      </c>
    </row>
    <row r="53" spans="1:9" ht="13.5" thickBot="1">
      <c r="A53" s="565">
        <f t="shared" si="1"/>
        <v>33</v>
      </c>
      <c r="B53" s="572" t="s">
        <v>673</v>
      </c>
      <c r="C53" s="577"/>
      <c r="D53" s="578" t="s">
        <v>665</v>
      </c>
      <c r="E53" s="579">
        <v>4100</v>
      </c>
      <c r="F53" s="582" t="s">
        <v>631</v>
      </c>
      <c r="G53" s="580">
        <f>+E53*5</f>
        <v>20500</v>
      </c>
      <c r="H53" s="580">
        <f t="shared" si="2"/>
        <v>4100000000</v>
      </c>
      <c r="I53" s="581">
        <f t="shared" si="0"/>
        <v>3.4166666666666665E-2</v>
      </c>
    </row>
    <row r="54" spans="1:9" ht="13.5" thickBot="1">
      <c r="A54" s="565">
        <f t="shared" si="1"/>
        <v>34</v>
      </c>
      <c r="B54" s="576" t="s">
        <v>633</v>
      </c>
      <c r="C54" s="577"/>
      <c r="D54" s="578" t="s">
        <v>666</v>
      </c>
      <c r="E54" s="579">
        <v>1900</v>
      </c>
      <c r="F54" s="582" t="s">
        <v>631</v>
      </c>
      <c r="G54" s="580">
        <f>+E54*5</f>
        <v>9500</v>
      </c>
      <c r="H54" s="580">
        <f t="shared" si="2"/>
        <v>1900000000</v>
      </c>
      <c r="I54" s="581">
        <f t="shared" si="0"/>
        <v>1.5833333333333335E-2</v>
      </c>
    </row>
    <row r="55" spans="1:9" ht="13.5" thickBot="1">
      <c r="A55" s="565">
        <f t="shared" si="1"/>
        <v>35</v>
      </c>
      <c r="B55" s="576" t="s">
        <v>633</v>
      </c>
      <c r="C55" s="577"/>
      <c r="D55" s="578" t="s">
        <v>681</v>
      </c>
      <c r="E55" s="579">
        <v>200</v>
      </c>
      <c r="F55" s="582" t="s">
        <v>631</v>
      </c>
      <c r="G55" s="580">
        <f>+E55*5</f>
        <v>1000</v>
      </c>
      <c r="H55" s="580">
        <f t="shared" si="2"/>
        <v>200000000</v>
      </c>
      <c r="I55" s="581">
        <f t="shared" si="0"/>
        <v>1.6666666666666668E-3</v>
      </c>
    </row>
    <row r="56" spans="1:9" ht="13.5" thickBot="1">
      <c r="A56" s="565">
        <f t="shared" si="1"/>
        <v>36</v>
      </c>
      <c r="B56" s="572" t="s">
        <v>673</v>
      </c>
      <c r="C56" s="577"/>
      <c r="D56" s="578" t="s">
        <v>682</v>
      </c>
      <c r="E56" s="579">
        <v>200</v>
      </c>
      <c r="F56" s="582" t="s">
        <v>631</v>
      </c>
      <c r="G56" s="580">
        <f>+E56*5</f>
        <v>1000</v>
      </c>
      <c r="H56" s="580">
        <f t="shared" si="2"/>
        <v>200000000</v>
      </c>
      <c r="I56" s="581">
        <f t="shared" si="0"/>
        <v>1.6666666666666668E-3</v>
      </c>
    </row>
    <row r="57" spans="1:9" ht="13.5" thickBot="1">
      <c r="A57" s="565">
        <f t="shared" si="1"/>
        <v>37</v>
      </c>
      <c r="B57" s="575" t="s">
        <v>629</v>
      </c>
      <c r="C57" s="577"/>
      <c r="D57" s="578" t="s">
        <v>667</v>
      </c>
      <c r="E57" s="579">
        <v>5000</v>
      </c>
      <c r="F57" s="577" t="s">
        <v>663</v>
      </c>
      <c r="G57" s="580">
        <v>0</v>
      </c>
      <c r="H57" s="580">
        <f t="shared" si="2"/>
        <v>5000000000</v>
      </c>
      <c r="I57" s="581">
        <f t="shared" si="0"/>
        <v>4.1666666666666664E-2</v>
      </c>
    </row>
    <row r="58" spans="1:9" ht="13.5" thickBot="1">
      <c r="A58" s="565">
        <f t="shared" si="1"/>
        <v>38</v>
      </c>
      <c r="B58" s="576" t="s">
        <v>112</v>
      </c>
      <c r="C58" s="577"/>
      <c r="D58" s="578" t="s">
        <v>668</v>
      </c>
      <c r="E58" s="579">
        <v>17000</v>
      </c>
      <c r="F58" s="577" t="s">
        <v>669</v>
      </c>
      <c r="G58" s="580">
        <v>0</v>
      </c>
      <c r="H58" s="580">
        <f t="shared" si="2"/>
        <v>17000000000</v>
      </c>
      <c r="I58" s="581">
        <f t="shared" si="0"/>
        <v>0.14166666666666666</v>
      </c>
    </row>
    <row r="59" spans="1:9" ht="13.5" thickBot="1">
      <c r="A59" s="565">
        <f t="shared" si="1"/>
        <v>39</v>
      </c>
      <c r="B59" s="583" t="s">
        <v>702</v>
      </c>
      <c r="C59" s="582"/>
      <c r="D59" s="584" t="s">
        <v>703</v>
      </c>
      <c r="E59" s="585">
        <v>5000</v>
      </c>
      <c r="F59" s="582" t="s">
        <v>670</v>
      </c>
      <c r="G59" s="586">
        <v>0</v>
      </c>
      <c r="H59" s="586">
        <f>+E59*1000000</f>
        <v>5000000000</v>
      </c>
      <c r="I59" s="587">
        <f t="shared" si="0"/>
        <v>4.1666666666666664E-2</v>
      </c>
    </row>
    <row r="60" spans="1:9" ht="13.5" thickBot="1">
      <c r="A60" s="565">
        <f t="shared" si="1"/>
        <v>40</v>
      </c>
      <c r="B60" s="576" t="s">
        <v>633</v>
      </c>
      <c r="C60" s="577"/>
      <c r="D60" s="578" t="s">
        <v>728</v>
      </c>
      <c r="E60" s="579">
        <v>2188</v>
      </c>
      <c r="F60" s="577" t="s">
        <v>670</v>
      </c>
      <c r="G60" s="580">
        <v>0</v>
      </c>
      <c r="H60" s="580">
        <f t="shared" si="2"/>
        <v>2188000000</v>
      </c>
      <c r="I60" s="581">
        <f t="shared" si="0"/>
        <v>1.8233333333333334E-2</v>
      </c>
    </row>
    <row r="61" spans="1:9" ht="13.5" thickBot="1">
      <c r="A61" s="565">
        <f t="shared" si="1"/>
        <v>41</v>
      </c>
      <c r="B61" s="588" t="s">
        <v>689</v>
      </c>
      <c r="C61" s="577"/>
      <c r="D61" s="578" t="s">
        <v>704</v>
      </c>
      <c r="E61" s="579">
        <v>132</v>
      </c>
      <c r="F61" s="577" t="s">
        <v>670</v>
      </c>
      <c r="G61" s="580">
        <v>0</v>
      </c>
      <c r="H61" s="586">
        <f t="shared" si="2"/>
        <v>132000000</v>
      </c>
      <c r="I61" s="587">
        <f t="shared" si="0"/>
        <v>1.1000000000000001E-3</v>
      </c>
    </row>
    <row r="62" spans="1:9" ht="13.5" thickBot="1">
      <c r="A62" s="565">
        <f t="shared" si="1"/>
        <v>42</v>
      </c>
      <c r="B62" s="583" t="s">
        <v>688</v>
      </c>
      <c r="C62" s="582"/>
      <c r="D62" s="584" t="s">
        <v>705</v>
      </c>
      <c r="E62" s="585">
        <v>300</v>
      </c>
      <c r="F62" s="577" t="s">
        <v>670</v>
      </c>
      <c r="G62" s="586">
        <v>0</v>
      </c>
      <c r="H62" s="586">
        <f t="shared" si="2"/>
        <v>300000000</v>
      </c>
      <c r="I62" s="587">
        <f t="shared" si="0"/>
        <v>2.5000000000000001E-3</v>
      </c>
    </row>
    <row r="63" spans="1:9" ht="13.5" thickBot="1">
      <c r="A63" s="565">
        <f>+A62+1</f>
        <v>43</v>
      </c>
      <c r="B63" s="588" t="s">
        <v>710</v>
      </c>
      <c r="C63" s="577"/>
      <c r="D63" s="578" t="s">
        <v>711</v>
      </c>
      <c r="E63" s="579">
        <v>380</v>
      </c>
      <c r="F63" s="577" t="s">
        <v>670</v>
      </c>
      <c r="G63" s="580">
        <v>0</v>
      </c>
      <c r="H63" s="586">
        <f t="shared" si="2"/>
        <v>380000000</v>
      </c>
      <c r="I63" s="587">
        <f t="shared" si="0"/>
        <v>3.1666666666666666E-3</v>
      </c>
    </row>
    <row r="64" spans="1:9" ht="13.5" thickBot="1">
      <c r="A64" s="565">
        <f t="shared" si="1"/>
        <v>44</v>
      </c>
      <c r="B64" s="575" t="s">
        <v>629</v>
      </c>
      <c r="C64" s="577"/>
      <c r="D64" s="578" t="s">
        <v>683</v>
      </c>
      <c r="E64" s="579">
        <v>7200</v>
      </c>
      <c r="F64" s="582" t="s">
        <v>631</v>
      </c>
      <c r="G64" s="580">
        <f>+E64*5</f>
        <v>36000</v>
      </c>
      <c r="H64" s="586">
        <f t="shared" si="2"/>
        <v>7200000000</v>
      </c>
      <c r="I64" s="587">
        <f t="shared" si="0"/>
        <v>0.06</v>
      </c>
    </row>
    <row r="65" spans="1:10" ht="13.5" thickBot="1">
      <c r="A65" s="565">
        <f t="shared" si="1"/>
        <v>45</v>
      </c>
      <c r="B65" s="572" t="s">
        <v>673</v>
      </c>
      <c r="C65" s="577"/>
      <c r="D65" s="578" t="s">
        <v>684</v>
      </c>
      <c r="E65" s="579">
        <v>8600</v>
      </c>
      <c r="F65" s="582" t="s">
        <v>631</v>
      </c>
      <c r="G65" s="580">
        <f>+E65*5</f>
        <v>43000</v>
      </c>
      <c r="H65" s="586">
        <f t="shared" si="2"/>
        <v>8600000000</v>
      </c>
      <c r="I65" s="587">
        <f t="shared" si="0"/>
        <v>7.166666666666667E-2</v>
      </c>
    </row>
    <row r="66" spans="1:10" ht="13.5" thickBot="1">
      <c r="A66" s="565">
        <f t="shared" si="1"/>
        <v>46</v>
      </c>
      <c r="B66" s="576" t="s">
        <v>633</v>
      </c>
      <c r="C66" s="577"/>
      <c r="D66" s="578" t="s">
        <v>685</v>
      </c>
      <c r="E66" s="579">
        <v>4200</v>
      </c>
      <c r="F66" s="582" t="s">
        <v>631</v>
      </c>
      <c r="G66" s="580">
        <f>+E66*5</f>
        <v>21000</v>
      </c>
      <c r="H66" s="586">
        <f t="shared" si="2"/>
        <v>4200000000</v>
      </c>
      <c r="I66" s="587">
        <f t="shared" si="0"/>
        <v>3.5000000000000003E-2</v>
      </c>
    </row>
    <row r="67" spans="1:10" s="593" customFormat="1" ht="13.5" thickBot="1">
      <c r="A67" s="589"/>
      <c r="B67" s="590" t="s">
        <v>286</v>
      </c>
      <c r="C67" s="567"/>
      <c r="D67" s="591"/>
      <c r="E67" s="569">
        <f>SUM(E21:E66)</f>
        <v>120000</v>
      </c>
      <c r="F67" s="567"/>
      <c r="G67" s="569">
        <f>SUM(G21:G66)</f>
        <v>250000</v>
      </c>
      <c r="H67" s="569">
        <f>SUM(H21:H66)</f>
        <v>120000000000</v>
      </c>
      <c r="I67" s="592">
        <f>SUM(I21:I66)</f>
        <v>0.99999999999999978</v>
      </c>
    </row>
    <row r="68" spans="1:10" s="593" customFormat="1">
      <c r="A68" s="1006"/>
      <c r="B68" s="1006"/>
      <c r="C68" s="1006"/>
      <c r="D68" s="1006"/>
      <c r="E68" s="1006"/>
      <c r="F68" s="1006"/>
      <c r="G68" s="1006"/>
      <c r="H68" s="1006"/>
      <c r="I68" s="1006"/>
    </row>
    <row r="69" spans="1:10" s="593" customFormat="1">
      <c r="A69" s="638"/>
      <c r="B69" s="638"/>
      <c r="C69" s="638"/>
      <c r="D69" s="638"/>
      <c r="E69" s="645"/>
      <c r="F69" s="638"/>
      <c r="G69" s="638"/>
      <c r="H69" s="638"/>
      <c r="I69" s="638"/>
    </row>
    <row r="70" spans="1:10" s="593" customFormat="1">
      <c r="A70" s="638"/>
      <c r="B70" s="638"/>
      <c r="C70" s="638"/>
      <c r="D70" s="638"/>
      <c r="E70" s="638"/>
      <c r="F70" s="638"/>
      <c r="G70" s="638"/>
      <c r="H70" s="646"/>
      <c r="I70" s="647"/>
      <c r="J70" s="648"/>
    </row>
    <row r="71" spans="1:10" s="593" customFormat="1">
      <c r="A71" s="638"/>
      <c r="B71" s="638"/>
      <c r="C71" s="638"/>
      <c r="D71" s="638"/>
      <c r="E71" s="638"/>
      <c r="F71" s="638"/>
      <c r="G71" s="638"/>
      <c r="H71" s="647"/>
      <c r="I71" s="646"/>
      <c r="J71" s="648"/>
    </row>
    <row r="72" spans="1:10" s="593" customFormat="1">
      <c r="A72" s="638"/>
      <c r="B72" s="638"/>
      <c r="C72" s="638"/>
      <c r="D72" s="638"/>
      <c r="E72" s="638"/>
      <c r="F72" s="638"/>
      <c r="G72" s="638"/>
      <c r="H72" s="638"/>
      <c r="I72" s="638"/>
    </row>
    <row r="73" spans="1:10" s="593" customFormat="1">
      <c r="A73" s="638"/>
      <c r="B73" s="638"/>
      <c r="C73" s="638"/>
      <c r="D73" s="638"/>
      <c r="E73" s="638"/>
      <c r="F73" s="638"/>
      <c r="G73" s="638"/>
      <c r="H73" s="638"/>
      <c r="I73" s="638"/>
    </row>
    <row r="74" spans="1:10" s="593" customFormat="1">
      <c r="A74" s="638"/>
      <c r="B74" s="638"/>
      <c r="C74" s="638"/>
      <c r="D74" s="638"/>
      <c r="E74" s="638"/>
      <c r="F74" s="638"/>
      <c r="G74" s="638"/>
      <c r="H74" s="638"/>
      <c r="I74" s="638"/>
    </row>
    <row r="75" spans="1:10" s="593" customFormat="1">
      <c r="A75" s="638"/>
      <c r="B75" s="638"/>
      <c r="C75" s="638"/>
      <c r="D75" s="638"/>
      <c r="E75" s="638"/>
      <c r="F75" s="638"/>
      <c r="G75" s="638"/>
      <c r="H75" s="638"/>
      <c r="I75" s="638"/>
    </row>
    <row r="76" spans="1:10" s="593" customFormat="1">
      <c r="A76" s="638"/>
      <c r="B76" s="638"/>
      <c r="C76" s="638"/>
      <c r="D76" s="638"/>
      <c r="E76" s="638"/>
      <c r="F76" s="638"/>
      <c r="G76" s="638"/>
      <c r="H76" s="638"/>
      <c r="I76" s="638"/>
    </row>
    <row r="77" spans="1:10" s="593" customFormat="1">
      <c r="A77" s="638"/>
      <c r="B77" s="638"/>
      <c r="C77" s="638"/>
      <c r="D77" s="638"/>
      <c r="E77" s="638"/>
      <c r="F77" s="638"/>
      <c r="G77" s="638"/>
      <c r="H77" s="638"/>
      <c r="I77" s="638"/>
    </row>
    <row r="78" spans="1:10" s="593" customFormat="1">
      <c r="A78" s="638"/>
      <c r="B78" s="638"/>
      <c r="C78" s="638"/>
      <c r="D78" s="638"/>
      <c r="E78" s="638"/>
      <c r="F78" s="638"/>
      <c r="G78" s="638"/>
      <c r="H78" s="638"/>
      <c r="I78" s="638"/>
    </row>
    <row r="79" spans="1:10" s="593" customFormat="1">
      <c r="A79" s="638"/>
      <c r="B79" s="638"/>
      <c r="C79" s="638"/>
      <c r="D79" s="638"/>
      <c r="E79" s="638"/>
      <c r="F79" s="638"/>
      <c r="G79" s="638"/>
      <c r="H79" s="638"/>
      <c r="I79" s="638"/>
    </row>
    <row r="80" spans="1:10" ht="13.5" customHeight="1" thickBot="1">
      <c r="A80" s="638"/>
      <c r="B80" s="638"/>
      <c r="C80" s="638"/>
      <c r="D80" s="638"/>
      <c r="E80" s="638"/>
      <c r="F80" s="638"/>
      <c r="G80" s="638"/>
      <c r="H80" s="638"/>
      <c r="I80" s="638"/>
    </row>
    <row r="81" spans="1:9" ht="13.5" thickBot="1">
      <c r="A81" s="1007" t="s">
        <v>729</v>
      </c>
      <c r="B81" s="1008"/>
      <c r="C81" s="1008"/>
      <c r="D81" s="1008"/>
      <c r="E81" s="1008"/>
      <c r="F81" s="1008"/>
      <c r="G81" s="1008"/>
      <c r="H81" s="1008"/>
      <c r="I81" s="1009"/>
    </row>
    <row r="82" spans="1:9" ht="13.5" customHeight="1" thickBot="1">
      <c r="A82" s="563" t="s">
        <v>626</v>
      </c>
      <c r="B82" s="564" t="s">
        <v>550</v>
      </c>
      <c r="C82" s="563" t="s">
        <v>627</v>
      </c>
      <c r="D82" s="564" t="s">
        <v>696</v>
      </c>
      <c r="E82" s="564" t="s">
        <v>697</v>
      </c>
      <c r="F82" s="564" t="s">
        <v>169</v>
      </c>
      <c r="G82" s="564" t="s">
        <v>628</v>
      </c>
      <c r="H82" s="564" t="s">
        <v>240</v>
      </c>
      <c r="I82" s="564" t="s">
        <v>698</v>
      </c>
    </row>
    <row r="83" spans="1:9" ht="13.5" thickBot="1">
      <c r="A83" s="565">
        <v>1</v>
      </c>
      <c r="B83" s="566" t="s">
        <v>629</v>
      </c>
      <c r="C83" s="567" t="s">
        <v>608</v>
      </c>
      <c r="D83" s="568" t="s">
        <v>630</v>
      </c>
      <c r="E83" s="569">
        <v>7200</v>
      </c>
      <c r="F83" s="567" t="s">
        <v>631</v>
      </c>
      <c r="G83" s="569">
        <f>+E83*5</f>
        <v>36000</v>
      </c>
      <c r="H83" s="570">
        <v>7200000000</v>
      </c>
      <c r="I83" s="571">
        <f t="shared" ref="I83:I128" si="3">+H83/$H$67</f>
        <v>0.06</v>
      </c>
    </row>
    <row r="84" spans="1:9" ht="13.5" thickBot="1">
      <c r="A84" s="565">
        <f>+A83+1</f>
        <v>2</v>
      </c>
      <c r="B84" s="572" t="s">
        <v>673</v>
      </c>
      <c r="C84" s="573" t="s">
        <v>608</v>
      </c>
      <c r="D84" s="568" t="s">
        <v>632</v>
      </c>
      <c r="E84" s="574">
        <v>8200</v>
      </c>
      <c r="F84" s="573" t="s">
        <v>631</v>
      </c>
      <c r="G84" s="574">
        <f>+E84*5</f>
        <v>41000</v>
      </c>
      <c r="H84" s="570">
        <v>8200000000</v>
      </c>
      <c r="I84" s="571">
        <f t="shared" si="3"/>
        <v>6.8333333333333329E-2</v>
      </c>
    </row>
    <row r="85" spans="1:9" ht="13.5" thickBot="1">
      <c r="A85" s="565">
        <f t="shared" ref="A85:A128" si="4">+A84+1</f>
        <v>3</v>
      </c>
      <c r="B85" s="572" t="s">
        <v>633</v>
      </c>
      <c r="C85" s="573" t="s">
        <v>608</v>
      </c>
      <c r="D85" s="568" t="s">
        <v>634</v>
      </c>
      <c r="E85" s="574">
        <v>3800</v>
      </c>
      <c r="F85" s="573" t="s">
        <v>631</v>
      </c>
      <c r="G85" s="574">
        <f>+E85*5</f>
        <v>19000</v>
      </c>
      <c r="H85" s="570">
        <v>3800000000</v>
      </c>
      <c r="I85" s="571">
        <f t="shared" si="3"/>
        <v>3.1666666666666669E-2</v>
      </c>
    </row>
    <row r="86" spans="1:9" ht="13.5" thickBot="1">
      <c r="A86" s="565">
        <f t="shared" si="4"/>
        <v>4</v>
      </c>
      <c r="B86" s="572" t="s">
        <v>633</v>
      </c>
      <c r="C86" s="573" t="s">
        <v>608</v>
      </c>
      <c r="D86" s="568" t="s">
        <v>679</v>
      </c>
      <c r="E86" s="574">
        <v>400</v>
      </c>
      <c r="F86" s="573" t="s">
        <v>631</v>
      </c>
      <c r="G86" s="574">
        <f>+E86*5</f>
        <v>2000</v>
      </c>
      <c r="H86" s="570">
        <v>400000000</v>
      </c>
      <c r="I86" s="571">
        <f t="shared" si="3"/>
        <v>3.3333333333333335E-3</v>
      </c>
    </row>
    <row r="87" spans="1:9" ht="13.5" thickBot="1">
      <c r="A87" s="565">
        <f t="shared" si="4"/>
        <v>5</v>
      </c>
      <c r="B87" s="572" t="s">
        <v>673</v>
      </c>
      <c r="C87" s="573"/>
      <c r="D87" s="568" t="s">
        <v>680</v>
      </c>
      <c r="E87" s="574">
        <v>400</v>
      </c>
      <c r="F87" s="573" t="s">
        <v>631</v>
      </c>
      <c r="G87" s="574">
        <f>+E87*5</f>
        <v>2000</v>
      </c>
      <c r="H87" s="570">
        <v>400000000</v>
      </c>
      <c r="I87" s="571">
        <f t="shared" si="3"/>
        <v>3.3333333333333335E-3</v>
      </c>
    </row>
    <row r="88" spans="1:9" ht="13.5" thickBot="1">
      <c r="A88" s="565">
        <f t="shared" si="4"/>
        <v>6</v>
      </c>
      <c r="B88" s="572" t="s">
        <v>559</v>
      </c>
      <c r="C88" s="573" t="s">
        <v>608</v>
      </c>
      <c r="D88" s="568" t="s">
        <v>635</v>
      </c>
      <c r="E88" s="574">
        <v>700</v>
      </c>
      <c r="F88" s="573" t="s">
        <v>636</v>
      </c>
      <c r="G88" s="574">
        <v>0</v>
      </c>
      <c r="H88" s="570">
        <v>700000000</v>
      </c>
      <c r="I88" s="571">
        <f t="shared" si="3"/>
        <v>5.8333333333333336E-3</v>
      </c>
    </row>
    <row r="89" spans="1:9" ht="13.5" thickBot="1">
      <c r="A89" s="565">
        <f t="shared" si="4"/>
        <v>7</v>
      </c>
      <c r="B89" s="572" t="s">
        <v>633</v>
      </c>
      <c r="C89" s="573" t="s">
        <v>608</v>
      </c>
      <c r="D89" s="568" t="s">
        <v>637</v>
      </c>
      <c r="E89" s="574">
        <v>400</v>
      </c>
      <c r="F89" s="573" t="s">
        <v>636</v>
      </c>
      <c r="G89" s="574">
        <v>0</v>
      </c>
      <c r="H89" s="570">
        <v>400000000</v>
      </c>
      <c r="I89" s="571">
        <f t="shared" si="3"/>
        <v>3.3333333333333335E-3</v>
      </c>
    </row>
    <row r="90" spans="1:9" ht="13.5" thickBot="1">
      <c r="A90" s="565">
        <f t="shared" si="4"/>
        <v>8</v>
      </c>
      <c r="B90" s="572" t="s">
        <v>560</v>
      </c>
      <c r="C90" s="573" t="s">
        <v>608</v>
      </c>
      <c r="D90" s="568" t="s">
        <v>638</v>
      </c>
      <c r="E90" s="574">
        <v>1260</v>
      </c>
      <c r="F90" s="573" t="s">
        <v>639</v>
      </c>
      <c r="G90" s="574">
        <v>0</v>
      </c>
      <c r="H90" s="570">
        <v>1260000000</v>
      </c>
      <c r="I90" s="571">
        <f t="shared" si="3"/>
        <v>1.0500000000000001E-2</v>
      </c>
    </row>
    <row r="91" spans="1:9" ht="13.5" thickBot="1">
      <c r="A91" s="565">
        <f t="shared" si="4"/>
        <v>9</v>
      </c>
      <c r="B91" s="572" t="s">
        <v>633</v>
      </c>
      <c r="C91" s="573" t="s">
        <v>608</v>
      </c>
      <c r="D91" s="568" t="s">
        <v>640</v>
      </c>
      <c r="E91" s="574">
        <v>940</v>
      </c>
      <c r="F91" s="573" t="s">
        <v>639</v>
      </c>
      <c r="G91" s="574">
        <v>0</v>
      </c>
      <c r="H91" s="570">
        <v>940000000</v>
      </c>
      <c r="I91" s="571">
        <f t="shared" si="3"/>
        <v>7.8333333333333328E-3</v>
      </c>
    </row>
    <row r="92" spans="1:9" ht="13.5" thickBot="1">
      <c r="A92" s="565">
        <f t="shared" si="4"/>
        <v>10</v>
      </c>
      <c r="B92" s="572" t="s">
        <v>561</v>
      </c>
      <c r="C92" s="573" t="s">
        <v>608</v>
      </c>
      <c r="D92" s="568" t="s">
        <v>641</v>
      </c>
      <c r="E92" s="574">
        <v>200</v>
      </c>
      <c r="F92" s="573" t="s">
        <v>639</v>
      </c>
      <c r="G92" s="574">
        <v>0</v>
      </c>
      <c r="H92" s="570">
        <v>200000000</v>
      </c>
      <c r="I92" s="571">
        <f t="shared" si="3"/>
        <v>1.6666666666666668E-3</v>
      </c>
    </row>
    <row r="93" spans="1:9" ht="13.5" thickBot="1">
      <c r="A93" s="565">
        <f t="shared" si="4"/>
        <v>11</v>
      </c>
      <c r="B93" s="566" t="s">
        <v>112</v>
      </c>
      <c r="C93" s="573" t="s">
        <v>608</v>
      </c>
      <c r="D93" s="568" t="s">
        <v>642</v>
      </c>
      <c r="E93" s="574">
        <v>1200</v>
      </c>
      <c r="F93" s="573" t="s">
        <v>643</v>
      </c>
      <c r="G93" s="574">
        <v>0</v>
      </c>
      <c r="H93" s="570">
        <v>1200000000</v>
      </c>
      <c r="I93" s="571">
        <f t="shared" si="3"/>
        <v>0.01</v>
      </c>
    </row>
    <row r="94" spans="1:9" ht="13.5" thickBot="1">
      <c r="A94" s="565">
        <f t="shared" si="4"/>
        <v>12</v>
      </c>
      <c r="B94" s="572" t="s">
        <v>644</v>
      </c>
      <c r="C94" s="573" t="s">
        <v>608</v>
      </c>
      <c r="D94" s="568" t="s">
        <v>645</v>
      </c>
      <c r="E94" s="574">
        <v>365</v>
      </c>
      <c r="F94" s="573" t="s">
        <v>646</v>
      </c>
      <c r="G94" s="574">
        <v>0</v>
      </c>
      <c r="H94" s="570">
        <v>365000000</v>
      </c>
      <c r="I94" s="571">
        <f t="shared" si="3"/>
        <v>3.0416666666666665E-3</v>
      </c>
    </row>
    <row r="95" spans="1:9" ht="13.5" thickBot="1">
      <c r="A95" s="565">
        <f t="shared" si="4"/>
        <v>13</v>
      </c>
      <c r="B95" s="572" t="s">
        <v>564</v>
      </c>
      <c r="C95" s="573" t="s">
        <v>608</v>
      </c>
      <c r="D95" s="568" t="s">
        <v>647</v>
      </c>
      <c r="E95" s="574">
        <v>135</v>
      </c>
      <c r="F95" s="573" t="s">
        <v>646</v>
      </c>
      <c r="G95" s="574">
        <v>0</v>
      </c>
      <c r="H95" s="570">
        <v>135000000</v>
      </c>
      <c r="I95" s="571">
        <f t="shared" si="3"/>
        <v>1.1249999999999999E-3</v>
      </c>
    </row>
    <row r="96" spans="1:9" ht="13.5" thickBot="1">
      <c r="A96" s="565">
        <f t="shared" si="4"/>
        <v>14</v>
      </c>
      <c r="B96" s="572" t="s">
        <v>633</v>
      </c>
      <c r="C96" s="573" t="s">
        <v>608</v>
      </c>
      <c r="D96" s="568" t="s">
        <v>648</v>
      </c>
      <c r="E96" s="574">
        <v>400</v>
      </c>
      <c r="F96" s="573" t="s">
        <v>646</v>
      </c>
      <c r="G96" s="574">
        <v>0</v>
      </c>
      <c r="H96" s="570">
        <v>400000000</v>
      </c>
      <c r="I96" s="571">
        <f t="shared" si="3"/>
        <v>3.3333333333333335E-3</v>
      </c>
    </row>
    <row r="97" spans="1:9" ht="13.5" thickBot="1">
      <c r="A97" s="565">
        <f t="shared" si="4"/>
        <v>15</v>
      </c>
      <c r="B97" s="572" t="s">
        <v>565</v>
      </c>
      <c r="C97" s="573" t="s">
        <v>608</v>
      </c>
      <c r="D97" s="568" t="s">
        <v>649</v>
      </c>
      <c r="E97" s="574">
        <v>2410</v>
      </c>
      <c r="F97" s="573" t="s">
        <v>650</v>
      </c>
      <c r="G97" s="574">
        <v>0</v>
      </c>
      <c r="H97" s="570">
        <v>2410000000</v>
      </c>
      <c r="I97" s="571">
        <f t="shared" si="3"/>
        <v>2.0083333333333335E-2</v>
      </c>
    </row>
    <row r="98" spans="1:9" ht="13.5" thickBot="1">
      <c r="A98" s="565">
        <f t="shared" si="4"/>
        <v>16</v>
      </c>
      <c r="B98" s="572" t="s">
        <v>566</v>
      </c>
      <c r="C98" s="573" t="s">
        <v>608</v>
      </c>
      <c r="D98" s="568" t="s">
        <v>651</v>
      </c>
      <c r="E98" s="574">
        <v>200</v>
      </c>
      <c r="F98" s="573" t="s">
        <v>650</v>
      </c>
      <c r="G98" s="574">
        <v>0</v>
      </c>
      <c r="H98" s="570">
        <v>200000000</v>
      </c>
      <c r="I98" s="571">
        <f t="shared" si="3"/>
        <v>1.6666666666666668E-3</v>
      </c>
    </row>
    <row r="99" spans="1:9" ht="13.5" thickBot="1">
      <c r="A99" s="565">
        <f t="shared" si="4"/>
        <v>17</v>
      </c>
      <c r="B99" s="572" t="s">
        <v>567</v>
      </c>
      <c r="C99" s="573" t="s">
        <v>608</v>
      </c>
      <c r="D99" s="568" t="s">
        <v>652</v>
      </c>
      <c r="E99" s="574">
        <v>200</v>
      </c>
      <c r="F99" s="573" t="s">
        <v>650</v>
      </c>
      <c r="G99" s="574">
        <v>0</v>
      </c>
      <c r="H99" s="570">
        <v>200000000</v>
      </c>
      <c r="I99" s="571">
        <f t="shared" si="3"/>
        <v>1.6666666666666668E-3</v>
      </c>
    </row>
    <row r="100" spans="1:9" ht="13.5" thickBot="1">
      <c r="A100" s="565">
        <f t="shared" si="4"/>
        <v>18</v>
      </c>
      <c r="B100" s="572" t="s">
        <v>568</v>
      </c>
      <c r="C100" s="573" t="s">
        <v>608</v>
      </c>
      <c r="D100" s="568" t="s">
        <v>653</v>
      </c>
      <c r="E100" s="574">
        <v>70</v>
      </c>
      <c r="F100" s="573" t="s">
        <v>650</v>
      </c>
      <c r="G100" s="574">
        <v>0</v>
      </c>
      <c r="H100" s="570">
        <v>70000000</v>
      </c>
      <c r="I100" s="571">
        <f t="shared" si="3"/>
        <v>5.8333333333333338E-4</v>
      </c>
    </row>
    <row r="101" spans="1:9" ht="13.5" thickBot="1">
      <c r="A101" s="565">
        <f t="shared" si="4"/>
        <v>19</v>
      </c>
      <c r="B101" s="572" t="s">
        <v>568</v>
      </c>
      <c r="C101" s="573" t="s">
        <v>608</v>
      </c>
      <c r="D101" s="568" t="s">
        <v>654</v>
      </c>
      <c r="E101" s="574">
        <v>200</v>
      </c>
      <c r="F101" s="573" t="s">
        <v>650</v>
      </c>
      <c r="G101" s="574">
        <v>0</v>
      </c>
      <c r="H101" s="570">
        <v>200000000</v>
      </c>
      <c r="I101" s="571">
        <f t="shared" si="3"/>
        <v>1.6666666666666668E-3</v>
      </c>
    </row>
    <row r="102" spans="1:9" ht="13.5" thickBot="1">
      <c r="A102" s="565">
        <f t="shared" si="4"/>
        <v>20</v>
      </c>
      <c r="B102" s="566" t="s">
        <v>569</v>
      </c>
      <c r="C102" s="573" t="s">
        <v>608</v>
      </c>
      <c r="D102" s="568" t="s">
        <v>655</v>
      </c>
      <c r="E102" s="574">
        <v>220</v>
      </c>
      <c r="F102" s="573" t="s">
        <v>650</v>
      </c>
      <c r="G102" s="574">
        <v>0</v>
      </c>
      <c r="H102" s="570">
        <v>220000000</v>
      </c>
      <c r="I102" s="571">
        <f t="shared" si="3"/>
        <v>1.8333333333333333E-3</v>
      </c>
    </row>
    <row r="103" spans="1:9" ht="13.5" thickBot="1">
      <c r="A103" s="565">
        <f t="shared" si="4"/>
        <v>21</v>
      </c>
      <c r="B103" s="576" t="s">
        <v>111</v>
      </c>
      <c r="C103" s="577"/>
      <c r="D103" s="578" t="s">
        <v>659</v>
      </c>
      <c r="E103" s="579">
        <v>1000</v>
      </c>
      <c r="F103" s="577" t="s">
        <v>723</v>
      </c>
      <c r="G103" s="579"/>
      <c r="H103" s="580">
        <f>+E103*1000000</f>
        <v>1000000000</v>
      </c>
      <c r="I103" s="571">
        <f t="shared" si="3"/>
        <v>8.3333333333333332E-3</v>
      </c>
    </row>
    <row r="104" spans="1:9" ht="13.5" thickBot="1">
      <c r="A104" s="565">
        <f t="shared" si="4"/>
        <v>22</v>
      </c>
      <c r="B104" s="576" t="s">
        <v>111</v>
      </c>
      <c r="C104" s="577"/>
      <c r="D104" s="578" t="s">
        <v>707</v>
      </c>
      <c r="E104" s="579">
        <v>944</v>
      </c>
      <c r="F104" s="577" t="s">
        <v>723</v>
      </c>
      <c r="G104" s="579"/>
      <c r="H104" s="580">
        <f>+E104*1000000</f>
        <v>944000000</v>
      </c>
      <c r="I104" s="571">
        <f t="shared" si="3"/>
        <v>7.8666666666666659E-3</v>
      </c>
    </row>
    <row r="105" spans="1:9" ht="13.5" thickBot="1">
      <c r="A105" s="565">
        <f t="shared" si="4"/>
        <v>23</v>
      </c>
      <c r="B105" s="576" t="s">
        <v>112</v>
      </c>
      <c r="C105" s="577"/>
      <c r="D105" s="578" t="s">
        <v>708</v>
      </c>
      <c r="E105" s="579">
        <v>2322</v>
      </c>
      <c r="F105" s="577" t="s">
        <v>723</v>
      </c>
      <c r="G105" s="579"/>
      <c r="H105" s="580">
        <f>+E105*1000000</f>
        <v>2322000000</v>
      </c>
      <c r="I105" s="571">
        <f t="shared" si="3"/>
        <v>1.9349999999999999E-2</v>
      </c>
    </row>
    <row r="106" spans="1:9" ht="13.5" thickBot="1">
      <c r="A106" s="565">
        <f t="shared" si="4"/>
        <v>24</v>
      </c>
      <c r="B106" s="576" t="s">
        <v>113</v>
      </c>
      <c r="C106" s="577"/>
      <c r="D106" s="578" t="s">
        <v>709</v>
      </c>
      <c r="E106" s="579">
        <v>1134</v>
      </c>
      <c r="F106" s="577" t="s">
        <v>723</v>
      </c>
      <c r="G106" s="579"/>
      <c r="H106" s="580">
        <f>+E106*1000000</f>
        <v>1134000000</v>
      </c>
      <c r="I106" s="571">
        <f t="shared" si="3"/>
        <v>9.4500000000000001E-3</v>
      </c>
    </row>
    <row r="107" spans="1:9" ht="13.5" thickBot="1">
      <c r="A107" s="565">
        <f t="shared" si="4"/>
        <v>25</v>
      </c>
      <c r="B107" s="572" t="s">
        <v>656</v>
      </c>
      <c r="C107" s="573"/>
      <c r="D107" s="568" t="s">
        <v>724</v>
      </c>
      <c r="E107" s="574">
        <v>3750</v>
      </c>
      <c r="F107" s="573" t="s">
        <v>663</v>
      </c>
      <c r="G107" s="574">
        <v>0</v>
      </c>
      <c r="H107" s="570">
        <v>3750000000</v>
      </c>
      <c r="I107" s="571">
        <f t="shared" si="3"/>
        <v>3.125E-2</v>
      </c>
    </row>
    <row r="108" spans="1:9" ht="13.5" thickBot="1">
      <c r="A108" s="565">
        <f t="shared" si="4"/>
        <v>26</v>
      </c>
      <c r="B108" s="572" t="s">
        <v>572</v>
      </c>
      <c r="C108" s="573" t="s">
        <v>608</v>
      </c>
      <c r="D108" s="568" t="s">
        <v>725</v>
      </c>
      <c r="E108" s="574">
        <v>1950</v>
      </c>
      <c r="F108" s="573" t="s">
        <v>663</v>
      </c>
      <c r="G108" s="574">
        <v>0</v>
      </c>
      <c r="H108" s="570">
        <v>1950000000</v>
      </c>
      <c r="I108" s="571">
        <f t="shared" si="3"/>
        <v>1.6250000000000001E-2</v>
      </c>
    </row>
    <row r="109" spans="1:9" ht="13.5" thickBot="1">
      <c r="A109" s="565">
        <f t="shared" si="4"/>
        <v>27</v>
      </c>
      <c r="B109" s="575" t="s">
        <v>629</v>
      </c>
      <c r="C109" s="573"/>
      <c r="D109" s="568" t="s">
        <v>726</v>
      </c>
      <c r="E109" s="574">
        <f>3750+1950</f>
        <v>5700</v>
      </c>
      <c r="F109" s="573" t="s">
        <v>723</v>
      </c>
      <c r="G109" s="574">
        <v>0</v>
      </c>
      <c r="H109" s="570">
        <v>5700000000</v>
      </c>
      <c r="I109" s="571">
        <f t="shared" si="3"/>
        <v>4.7500000000000001E-2</v>
      </c>
    </row>
    <row r="110" spans="1:9" ht="13.5" thickBot="1">
      <c r="A110" s="565">
        <f t="shared" si="4"/>
        <v>28</v>
      </c>
      <c r="B110" s="575" t="s">
        <v>629</v>
      </c>
      <c r="C110" s="577" t="s">
        <v>608</v>
      </c>
      <c r="D110" s="578" t="s">
        <v>699</v>
      </c>
      <c r="E110" s="579">
        <v>3600</v>
      </c>
      <c r="F110" s="577" t="s">
        <v>657</v>
      </c>
      <c r="G110" s="579">
        <v>0</v>
      </c>
      <c r="H110" s="580">
        <v>3600000000</v>
      </c>
      <c r="I110" s="581">
        <f t="shared" si="3"/>
        <v>0.03</v>
      </c>
    </row>
    <row r="111" spans="1:9" ht="13.5" thickBot="1">
      <c r="A111" s="565">
        <f t="shared" si="4"/>
        <v>29</v>
      </c>
      <c r="B111" s="576" t="s">
        <v>112</v>
      </c>
      <c r="C111" s="577"/>
      <c r="D111" s="578" t="s">
        <v>700</v>
      </c>
      <c r="E111" s="579">
        <v>4300</v>
      </c>
      <c r="F111" s="577" t="s">
        <v>657</v>
      </c>
      <c r="G111" s="579">
        <v>0</v>
      </c>
      <c r="H111" s="580">
        <v>4300000000</v>
      </c>
      <c r="I111" s="581">
        <f t="shared" si="3"/>
        <v>3.5833333333333335E-2</v>
      </c>
    </row>
    <row r="112" spans="1:9" ht="13.5" thickBot="1">
      <c r="A112" s="565">
        <f t="shared" si="4"/>
        <v>30</v>
      </c>
      <c r="B112" s="576" t="s">
        <v>633</v>
      </c>
      <c r="C112" s="577"/>
      <c r="D112" s="578" t="s">
        <v>701</v>
      </c>
      <c r="E112" s="579">
        <v>2100</v>
      </c>
      <c r="F112" s="577" t="s">
        <v>657</v>
      </c>
      <c r="G112" s="579">
        <v>0</v>
      </c>
      <c r="H112" s="580">
        <v>2100000000</v>
      </c>
      <c r="I112" s="581">
        <f t="shared" si="3"/>
        <v>1.7500000000000002E-2</v>
      </c>
    </row>
    <row r="113" spans="1:9" ht="13.5" thickBot="1">
      <c r="A113" s="565">
        <f t="shared" si="4"/>
        <v>31</v>
      </c>
      <c r="B113" s="575" t="s">
        <v>629</v>
      </c>
      <c r="C113" s="577"/>
      <c r="D113" s="578" t="s">
        <v>727</v>
      </c>
      <c r="E113" s="579">
        <v>4300</v>
      </c>
      <c r="F113" s="577" t="s">
        <v>663</v>
      </c>
      <c r="G113" s="580">
        <v>0</v>
      </c>
      <c r="H113" s="580">
        <f t="shared" ref="H113:H120" si="5">+E113*1000000</f>
        <v>4300000000</v>
      </c>
      <c r="I113" s="581">
        <f t="shared" si="3"/>
        <v>3.5833333333333335E-2</v>
      </c>
    </row>
    <row r="114" spans="1:9" ht="13.5" thickBot="1">
      <c r="A114" s="565">
        <f t="shared" si="4"/>
        <v>32</v>
      </c>
      <c r="B114" s="575" t="s">
        <v>629</v>
      </c>
      <c r="C114" s="577"/>
      <c r="D114" s="578" t="s">
        <v>664</v>
      </c>
      <c r="E114" s="579">
        <v>3600</v>
      </c>
      <c r="F114" s="582" t="s">
        <v>631</v>
      </c>
      <c r="G114" s="580">
        <f>+E114*5</f>
        <v>18000</v>
      </c>
      <c r="H114" s="580">
        <f t="shared" si="5"/>
        <v>3600000000</v>
      </c>
      <c r="I114" s="581">
        <f t="shared" si="3"/>
        <v>0.03</v>
      </c>
    </row>
    <row r="115" spans="1:9" ht="13.5" thickBot="1">
      <c r="A115" s="565">
        <f t="shared" si="4"/>
        <v>33</v>
      </c>
      <c r="B115" s="572" t="s">
        <v>673</v>
      </c>
      <c r="C115" s="577"/>
      <c r="D115" s="578" t="s">
        <v>665</v>
      </c>
      <c r="E115" s="579">
        <v>4100</v>
      </c>
      <c r="F115" s="582" t="s">
        <v>631</v>
      </c>
      <c r="G115" s="580">
        <f>+E115*5</f>
        <v>20500</v>
      </c>
      <c r="H115" s="580">
        <f t="shared" si="5"/>
        <v>4100000000</v>
      </c>
      <c r="I115" s="581">
        <f t="shared" si="3"/>
        <v>3.4166666666666665E-2</v>
      </c>
    </row>
    <row r="116" spans="1:9" ht="13.5" thickBot="1">
      <c r="A116" s="565">
        <f t="shared" si="4"/>
        <v>34</v>
      </c>
      <c r="B116" s="576" t="s">
        <v>633</v>
      </c>
      <c r="C116" s="577"/>
      <c r="D116" s="578" t="s">
        <v>666</v>
      </c>
      <c r="E116" s="579">
        <v>1900</v>
      </c>
      <c r="F116" s="582" t="s">
        <v>631</v>
      </c>
      <c r="G116" s="580">
        <f>+E116*5</f>
        <v>9500</v>
      </c>
      <c r="H116" s="580">
        <f t="shared" si="5"/>
        <v>1900000000</v>
      </c>
      <c r="I116" s="581">
        <f t="shared" si="3"/>
        <v>1.5833333333333335E-2</v>
      </c>
    </row>
    <row r="117" spans="1:9" ht="13.5" thickBot="1">
      <c r="A117" s="565">
        <f t="shared" si="4"/>
        <v>35</v>
      </c>
      <c r="B117" s="576" t="s">
        <v>633</v>
      </c>
      <c r="C117" s="577"/>
      <c r="D117" s="578" t="s">
        <v>681</v>
      </c>
      <c r="E117" s="579">
        <v>200</v>
      </c>
      <c r="F117" s="582" t="s">
        <v>631</v>
      </c>
      <c r="G117" s="580">
        <f>+E117*5</f>
        <v>1000</v>
      </c>
      <c r="H117" s="580">
        <f t="shared" si="5"/>
        <v>200000000</v>
      </c>
      <c r="I117" s="581">
        <f t="shared" si="3"/>
        <v>1.6666666666666668E-3</v>
      </c>
    </row>
    <row r="118" spans="1:9" ht="13.5" thickBot="1">
      <c r="A118" s="565">
        <f t="shared" si="4"/>
        <v>36</v>
      </c>
      <c r="B118" s="572" t="s">
        <v>673</v>
      </c>
      <c r="C118" s="577"/>
      <c r="D118" s="578" t="s">
        <v>682</v>
      </c>
      <c r="E118" s="579">
        <v>200</v>
      </c>
      <c r="F118" s="582" t="s">
        <v>631</v>
      </c>
      <c r="G118" s="580">
        <f>+E118*5</f>
        <v>1000</v>
      </c>
      <c r="H118" s="580">
        <f t="shared" si="5"/>
        <v>200000000</v>
      </c>
      <c r="I118" s="581">
        <f t="shared" si="3"/>
        <v>1.6666666666666668E-3</v>
      </c>
    </row>
    <row r="119" spans="1:9" ht="13.5" thickBot="1">
      <c r="A119" s="565">
        <f t="shared" si="4"/>
        <v>37</v>
      </c>
      <c r="B119" s="575" t="s">
        <v>629</v>
      </c>
      <c r="C119" s="577"/>
      <c r="D119" s="578" t="s">
        <v>667</v>
      </c>
      <c r="E119" s="579">
        <v>5000</v>
      </c>
      <c r="F119" s="577" t="s">
        <v>663</v>
      </c>
      <c r="G119" s="580">
        <v>0</v>
      </c>
      <c r="H119" s="580">
        <f t="shared" si="5"/>
        <v>5000000000</v>
      </c>
      <c r="I119" s="581">
        <f t="shared" si="3"/>
        <v>4.1666666666666664E-2</v>
      </c>
    </row>
    <row r="120" spans="1:9" ht="13.5" thickBot="1">
      <c r="A120" s="565">
        <f t="shared" si="4"/>
        <v>38</v>
      </c>
      <c r="B120" s="576" t="s">
        <v>112</v>
      </c>
      <c r="C120" s="577"/>
      <c r="D120" s="578" t="s">
        <v>668</v>
      </c>
      <c r="E120" s="579">
        <v>17000</v>
      </c>
      <c r="F120" s="577" t="s">
        <v>669</v>
      </c>
      <c r="G120" s="580">
        <v>0</v>
      </c>
      <c r="H120" s="580">
        <f t="shared" si="5"/>
        <v>17000000000</v>
      </c>
      <c r="I120" s="581">
        <f t="shared" si="3"/>
        <v>0.14166666666666666</v>
      </c>
    </row>
    <row r="121" spans="1:9" ht="13.5" thickBot="1">
      <c r="A121" s="565">
        <f t="shared" si="4"/>
        <v>39</v>
      </c>
      <c r="B121" s="583" t="s">
        <v>702</v>
      </c>
      <c r="C121" s="582"/>
      <c r="D121" s="584" t="s">
        <v>703</v>
      </c>
      <c r="E121" s="585">
        <v>5000</v>
      </c>
      <c r="F121" s="582" t="s">
        <v>670</v>
      </c>
      <c r="G121" s="586">
        <v>0</v>
      </c>
      <c r="H121" s="586">
        <f>+E121*1000000</f>
        <v>5000000000</v>
      </c>
      <c r="I121" s="587">
        <f t="shared" si="3"/>
        <v>4.1666666666666664E-2</v>
      </c>
    </row>
    <row r="122" spans="1:9" ht="13.5" thickBot="1">
      <c r="A122" s="565">
        <f t="shared" si="4"/>
        <v>40</v>
      </c>
      <c r="B122" s="576" t="s">
        <v>633</v>
      </c>
      <c r="C122" s="577"/>
      <c r="D122" s="578" t="s">
        <v>728</v>
      </c>
      <c r="E122" s="579">
        <v>2188</v>
      </c>
      <c r="F122" s="577" t="s">
        <v>670</v>
      </c>
      <c r="G122" s="580">
        <v>0</v>
      </c>
      <c r="H122" s="580">
        <f t="shared" ref="H122:H128" si="6">+E122*1000000</f>
        <v>2188000000</v>
      </c>
      <c r="I122" s="581">
        <f t="shared" si="3"/>
        <v>1.8233333333333334E-2</v>
      </c>
    </row>
    <row r="123" spans="1:9" ht="13.5" thickBot="1">
      <c r="A123" s="565">
        <f t="shared" si="4"/>
        <v>41</v>
      </c>
      <c r="B123" s="588" t="s">
        <v>689</v>
      </c>
      <c r="C123" s="577"/>
      <c r="D123" s="578" t="s">
        <v>704</v>
      </c>
      <c r="E123" s="579">
        <v>132</v>
      </c>
      <c r="F123" s="577" t="s">
        <v>670</v>
      </c>
      <c r="G123" s="580">
        <v>0</v>
      </c>
      <c r="H123" s="586">
        <f t="shared" si="6"/>
        <v>132000000</v>
      </c>
      <c r="I123" s="587">
        <f t="shared" si="3"/>
        <v>1.1000000000000001E-3</v>
      </c>
    </row>
    <row r="124" spans="1:9" ht="13.5" thickBot="1">
      <c r="A124" s="565">
        <f t="shared" si="4"/>
        <v>42</v>
      </c>
      <c r="B124" s="583" t="s">
        <v>688</v>
      </c>
      <c r="C124" s="582"/>
      <c r="D124" s="584" t="s">
        <v>705</v>
      </c>
      <c r="E124" s="585">
        <v>300</v>
      </c>
      <c r="F124" s="577" t="s">
        <v>670</v>
      </c>
      <c r="G124" s="586">
        <v>0</v>
      </c>
      <c r="H124" s="586">
        <f t="shared" si="6"/>
        <v>300000000</v>
      </c>
      <c r="I124" s="587">
        <f t="shared" si="3"/>
        <v>2.5000000000000001E-3</v>
      </c>
    </row>
    <row r="125" spans="1:9" ht="13.5" thickBot="1">
      <c r="A125" s="565">
        <f>+A124+1</f>
        <v>43</v>
      </c>
      <c r="B125" s="588" t="s">
        <v>710</v>
      </c>
      <c r="C125" s="577"/>
      <c r="D125" s="578" t="s">
        <v>711</v>
      </c>
      <c r="E125" s="579">
        <v>380</v>
      </c>
      <c r="F125" s="577" t="s">
        <v>670</v>
      </c>
      <c r="G125" s="580">
        <v>0</v>
      </c>
      <c r="H125" s="586">
        <f t="shared" si="6"/>
        <v>380000000</v>
      </c>
      <c r="I125" s="587">
        <f t="shared" si="3"/>
        <v>3.1666666666666666E-3</v>
      </c>
    </row>
    <row r="126" spans="1:9" ht="13.5" thickBot="1">
      <c r="A126" s="565">
        <f t="shared" si="4"/>
        <v>44</v>
      </c>
      <c r="B126" s="575" t="s">
        <v>629</v>
      </c>
      <c r="C126" s="577"/>
      <c r="D126" s="578" t="s">
        <v>683</v>
      </c>
      <c r="E126" s="579">
        <v>7200</v>
      </c>
      <c r="F126" s="582" t="s">
        <v>631</v>
      </c>
      <c r="G126" s="580">
        <f>+E126*5</f>
        <v>36000</v>
      </c>
      <c r="H126" s="586">
        <f t="shared" si="6"/>
        <v>7200000000</v>
      </c>
      <c r="I126" s="587">
        <f t="shared" si="3"/>
        <v>0.06</v>
      </c>
    </row>
    <row r="127" spans="1:9" ht="13.5" thickBot="1">
      <c r="A127" s="565">
        <f t="shared" si="4"/>
        <v>45</v>
      </c>
      <c r="B127" s="572" t="s">
        <v>673</v>
      </c>
      <c r="C127" s="577"/>
      <c r="D127" s="578" t="s">
        <v>684</v>
      </c>
      <c r="E127" s="579">
        <v>8600</v>
      </c>
      <c r="F127" s="582" t="s">
        <v>631</v>
      </c>
      <c r="G127" s="580">
        <f>+E127*5</f>
        <v>43000</v>
      </c>
      <c r="H127" s="586">
        <f t="shared" si="6"/>
        <v>8600000000</v>
      </c>
      <c r="I127" s="587">
        <f t="shared" si="3"/>
        <v>7.166666666666667E-2</v>
      </c>
    </row>
    <row r="128" spans="1:9" ht="13.5" thickBot="1">
      <c r="A128" s="565">
        <f t="shared" si="4"/>
        <v>46</v>
      </c>
      <c r="B128" s="576" t="s">
        <v>633</v>
      </c>
      <c r="C128" s="577"/>
      <c r="D128" s="578" t="s">
        <v>685</v>
      </c>
      <c r="E128" s="579">
        <v>4200</v>
      </c>
      <c r="F128" s="582" t="s">
        <v>631</v>
      </c>
      <c r="G128" s="580">
        <f>+E128*5</f>
        <v>21000</v>
      </c>
      <c r="H128" s="586">
        <f t="shared" si="6"/>
        <v>4200000000</v>
      </c>
      <c r="I128" s="587">
        <f t="shared" si="3"/>
        <v>3.5000000000000003E-2</v>
      </c>
    </row>
    <row r="129" spans="1:9" ht="13.5" thickBot="1">
      <c r="A129" s="589"/>
      <c r="B129" s="590" t="s">
        <v>286</v>
      </c>
      <c r="C129" s="567"/>
      <c r="D129" s="591"/>
      <c r="E129" s="569">
        <f>SUM(E83:E128)</f>
        <v>120000</v>
      </c>
      <c r="F129" s="567"/>
      <c r="G129" s="569">
        <f>SUM(G83:G128)</f>
        <v>250000</v>
      </c>
      <c r="H129" s="569">
        <f>SUM(H83:H128)</f>
        <v>120000000000</v>
      </c>
      <c r="I129" s="592">
        <f>SUM(I83:I128)</f>
        <v>0.99999999999999978</v>
      </c>
    </row>
    <row r="130" spans="1:9">
      <c r="D130" s="595"/>
      <c r="E130" s="595"/>
      <c r="F130" s="595"/>
      <c r="G130" s="595"/>
      <c r="H130" s="595"/>
      <c r="I130" s="595"/>
    </row>
    <row r="133" spans="1:9">
      <c r="A133" s="594" t="s">
        <v>658</v>
      </c>
      <c r="B133" s="595"/>
      <c r="C133" s="595"/>
    </row>
  </sheetData>
  <autoFilter ref="A20:I67"/>
  <mergeCells count="22">
    <mergeCell ref="A19:I19"/>
    <mergeCell ref="A68:I68"/>
    <mergeCell ref="A81:I81"/>
    <mergeCell ref="A12:B12"/>
    <mergeCell ref="C12:D12"/>
    <mergeCell ref="A13:B13"/>
    <mergeCell ref="C13:D13"/>
    <mergeCell ref="A17:I17"/>
    <mergeCell ref="A18:I18"/>
    <mergeCell ref="A11:B11"/>
    <mergeCell ref="C11:D11"/>
    <mergeCell ref="A1:I1"/>
    <mergeCell ref="A2:I2"/>
    <mergeCell ref="A3:I3"/>
    <mergeCell ref="A4:I4"/>
    <mergeCell ref="A5:I5"/>
    <mergeCell ref="A6:I6"/>
    <mergeCell ref="A7:I7"/>
    <mergeCell ref="A8:I8"/>
    <mergeCell ref="A9:I9"/>
    <mergeCell ref="A10:B10"/>
    <mergeCell ref="C10:D10"/>
  </mergeCells>
  <pageMargins left="0.51181102362204722" right="0.31496062992125984" top="1.0236220472440944" bottom="0.35433070866141736" header="0.31496062992125984" footer="0.31496062992125984"/>
  <pageSetup paperSize="9" scale="65"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VG3edF7XudE69sv2fQsEAVD1WLrSDIX2AzR9pI9Bm1U=</DigestValue>
    </Reference>
    <Reference Type="http://www.w3.org/2000/09/xmldsig#Object" URI="#idOfficeObject">
      <DigestMethod Algorithm="http://www.w3.org/2001/04/xmlenc#sha256"/>
      <DigestValue>ESS4lzHxogDShkxZTRcR1fL61J9UuPWN6loEDL0dNz8=</DigestValue>
    </Reference>
    <Reference Type="http://uri.etsi.org/01903#SignedProperties" URI="#idSignedProperties">
      <Transforms>
        <Transform Algorithm="http://www.w3.org/TR/2001/REC-xml-c14n-20010315"/>
      </Transforms>
      <DigestMethod Algorithm="http://www.w3.org/2001/04/xmlenc#sha256"/>
      <DigestValue>V2gSVuyRTcpCo4SfG1/xrI8eX6WPspKgonL5RW9Ev5w=</DigestValue>
    </Reference>
  </SignedInfo>
  <SignatureValue>FKqfa8X9tyTWL0F+W4blaZL232Kx+pXIP4SMjD7/MajP17n7T0UTg0IZ5VvAQSelotHykN3xybtS
PsRYjxc0EJI+CRzfELrFxTfVtD6PMEEGL7d5euqBHbm+/mXx8ZkANe8Pr2TyVc3F0meFnxOzQiMM
vzzqnmInBfYEtVDTsIo7s/yAJM172IgTJ8mmmoy95NgzyLWuLaWdyJGX7LlJtx6mi+phrRWGbFFz
dl7o/+Esb2lGWGOWoFIouBsJKAJeImUzhBDtxU4tK1usmH2hxWptKy3p/GbtNsnAUWre/NQB9San
CGRfCYkdyBnyORx5nfjrWs+sHnRNlbCuk53Jyg==</SignatureValue>
  <KeyInfo>
    <X509Data>
      <X509Certificate>MIIIBjCCBe6gAwIBAgIIJvnQ/zUqR8QwDQYJKoZIhvcNAQELBQAwWzEXMBUGA1UEBRMOUlVDIDgwMDUwMTcyLTExGjAYBgNVBAMTEUNBLURPQ1VNRU5UQSBTLkEuMRcwFQYDVQQKEw5ET0NVTUVOVEEgUy5BLjELMAkGA1UEBhMCUFkwHhcNMTkwMzI4MjEzOTM1WhcNMjEwMzI3MjA0OTM1WjCBqTELMAkGA1UEBhMCUFkxGjAYBgNVBAQMEUJPUkdPR05PTiBNT05URVJPMRIwEAYDVQQFEwlDSTEwMjY5MDAxFTATBgNVBCoMDEdVU1RBVk8gTFVJUzEXMBUGA1UECgwOUEVSU09OQSBGSVNJQ0ExETAPBgNVBAsMCEZJUk1BIEYyMScwJQYDVQQDDB5HVVNUQVZPIExVSVMgQk9SR09HTk9OIE1PTlRFUk8wggEiMA0GCSqGSIb3DQEBAQUAA4IBDwAwggEKAoIBAQC+03RZL1HFGmdUs9QUjFOhb8YWEC/vMqUklGax/za3aXrysMnyIevhLQEOg9sAbubN/A+z2hHx7IVvbBxVE7NMXYh6d0rVdOqtFtTwOOnjLOwdhfYgufBSTDO4E1G9cxk+g8mkMINwiPqXzyDeRIG76Tc30/QGMi00xz1wszqWY1y6Kjywm+SUGkmalsZit+w2J2XsoQy2USZ6vnsN+vX3cjCsYuuyAQNpYqk9p+lFKciMQPFWqCbdVPkInKKbuhpkrmw6R1RCU5djAy4aUpM+85D0e+KX4+YGire4a77K3Cy7T84CkRPbnZZY885k1Y0k4EzyyLejudBvcyevxxszAgMBAAGjggN9MIIDeTAMBgNVHRMBAf8EAjAAMA4GA1UdDwEB/wQEAwIF4DAqBgNVHSUBAf8EIDAeBggrBgEFBQcDAQYIKwYBBQUHAwIGCCsGAQUFBwMEMB0GA1UdDgQWBBSJMPK4o7HRvEtvnM9Urh7/DTCGd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ndXN0YXZvYkBuZWdvZml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X5IPdASSk86JBXxQ88zxcAaLQDrg/brbktDB2TNXIL1kRNtWjLRZZRwuQfohTocBV8LYLFk/K5UxcddW3Z5GotSpdKOApGLY7RtYwnftUUdJtplxvQ2+6MAXxWRv+gJ25dX/C1pMmgNcrgTSeZCabss3hOAYVIL3PYN/071YjHasbltHTk5AkbQecu8aqPP9fZPCyu++EWBni9C8eGpyv1+5DNvvIr/tPY1u0KR2U+XbULY2xMDfwxRbNY03cmoKi0J6ACpT3vdwr8AihpR4f9/iXWqqZlWbZVsmAw8/56UG7M9vtp+P22NCU8GdYmLfPypOnsTfGv+795uCT6VhKzRK2d6tNMoGh2HyUqGFEwXq9tD3Zndqa2VGclVkRzWUcO6g9nODB2gYx/jxAuAf1ZZGMhlh4UjCeDodjVfuMebPggAC4mVCLKegMPsrxzWSiQAmzfK/5XWONd1LoGtb99iXQ7jNdUz79xuDuebmJhidO5WlQ7tTRPZ+VlSvubdV/7l7w84e1EhVCxs9IuVn7H2GCey6e+KRym1SNwIPw+CdG5ZzblMOISkGQMNRWe06NNHIWHs1oG0nSzHwhEkmkyob4Ea4NvxovM03mJdHgR9ysbpPzfb/NGjNv7gzNcSQ3na5NUtzYPxKnpGyoDRMBqPswieuqJ30ae5j/SfY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WbOCdkEBowpX5tyj/HNqLNIskAF4hQgo2kCfVDVUTi0=</DigestValue>
      </Reference>
      <Reference URI="/xl/calcChain.xml?ContentType=application/vnd.openxmlformats-officedocument.spreadsheetml.calcChain+xml">
        <DigestMethod Algorithm="http://www.w3.org/2001/04/xmlenc#sha256"/>
        <DigestValue>y3vN1RQuNm5pmqa3mzDSwjvo0UzdxivsvGDFHyyg3Cs=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ih/5/Q7fjrrUjUvxe8AziplYEc9UPW3V++Tl90gJhE4=</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ih/5/Q7fjrrUjUvxe8AziplYEc9UPW3V++Tl90gJhE4=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ih/5/Q7fjrrUjUvxe8AziplYEc9UPW3V++Tl90gJhE4=</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ih/5/Q7fjrrUjUvxe8AziplYEc9UPW3V++Tl90gJhE4=</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ih/5/Q7fjrrUjUvxe8AziplYEc9UPW3V++Tl90gJhE4=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ih/5/Q7fjrrUjUvxe8AziplYEc9UPW3V++Tl90gJhE4=</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ih/5/Q7fjrrUjUvxe8AziplYEc9UPW3V++Tl90gJhE4=</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ih/5/Q7fjrrUjUvxe8AziplYEc9UPW3V++Tl90gJhE4=</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ih/5/Q7fjrrUjUvxe8AziplYEc9UPW3V++Tl90gJhE4=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3eNwkP5qBPgdgDi7iiqDl5ilGnr78ZeoS4zZjSt04Ss=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ih/5/Q7fjrrUjUvxe8AziplYEc9UPW3V++Tl90gJhE4=</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ih/5/Q7fjrrUjUvxe8AziplYEc9UPW3V++Tl90gJhE4=</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ih/5/Q7fjrrUjUvxe8AziplYEc9UPW3V++Tl90gJhE4=</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ih/5/Q7fjrrUjUvxe8AziplYEc9UPW3V++Tl90gJhE4=</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ih/5/Q7fjrrUjUvxe8AziplYEc9UPW3V++Tl90gJhE4=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ih/5/Q7fjrrUjUvxe8AziplYEc9UPW3V++Tl90gJhE4=</DigestValue>
      </Reference>
      <Reference URI="/xl/drawings/drawing1.xml?ContentType=application/vnd.openxmlformats-officedocument.drawing+xml">
        <DigestMethod Algorithm="http://www.w3.org/2001/04/xmlenc#sha256"/>
        <DigestValue>+hI6vqrNSIQxrB2fefC6vOQKhUsr2X3ft4MCFlvOVxc=</DigestValue>
      </Reference>
      <Reference URI="/xl/drawings/drawing10.xml?ContentType=application/vnd.openxmlformats-officedocument.drawing+xml">
        <DigestMethod Algorithm="http://www.w3.org/2001/04/xmlenc#sha256"/>
        <DigestValue>eaZHtFG52NIQ82ZlL4vnsF+1ejSEkt+5dmokhP+AhT0=</DigestValue>
      </Reference>
      <Reference URI="/xl/drawings/drawing11.xml?ContentType=application/vnd.openxmlformats-officedocument.drawing+xml">
        <DigestMethod Algorithm="http://www.w3.org/2001/04/xmlenc#sha256"/>
        <DigestValue>Zen9fWrS95iExwQeUXN9W8UW3RC30J8UZVOQlBJqpv4=</DigestValue>
      </Reference>
      <Reference URI="/xl/drawings/drawing12.xml?ContentType=application/vnd.openxmlformats-officedocument.drawing+xml">
        <DigestMethod Algorithm="http://www.w3.org/2001/04/xmlenc#sha256"/>
        <DigestValue>hHGiJLksTQYEVB8z+YtM22PVdQ0CFd7MGCCoDD/QgQQ=</DigestValue>
      </Reference>
      <Reference URI="/xl/drawings/drawing13.xml?ContentType=application/vnd.openxmlformats-officedocument.drawing+xml">
        <DigestMethod Algorithm="http://www.w3.org/2001/04/xmlenc#sha256"/>
        <DigestValue>w56xo7fLMi1moCPgC9u3S+yNJMQM/9sfpnsPH5/34MA=</DigestValue>
      </Reference>
      <Reference URI="/xl/drawings/drawing14.xml?ContentType=application/vnd.openxmlformats-officedocument.drawing+xml">
        <DigestMethod Algorithm="http://www.w3.org/2001/04/xmlenc#sha256"/>
        <DigestValue>GG/UeqLTxknEahQNELdLiNXwmj+dyC5KytC9h6M8Cxc=</DigestValue>
      </Reference>
      <Reference URI="/xl/drawings/drawing15.xml?ContentType=application/vnd.openxmlformats-officedocument.drawing+xml">
        <DigestMethod Algorithm="http://www.w3.org/2001/04/xmlenc#sha256"/>
        <DigestValue>sgIMnOQIc13PQYB/VGxsuLMCoWva+hV0+SOc0ITrrMo=</DigestValue>
      </Reference>
      <Reference URI="/xl/drawings/drawing16.xml?ContentType=application/vnd.openxmlformats-officedocument.drawing+xml">
        <DigestMethod Algorithm="http://www.w3.org/2001/04/xmlenc#sha256"/>
        <DigestValue>9qr9xjgZJcLT4aYBVD555ZzC+BZS6JR+FHlGOowAqWY=</DigestValue>
      </Reference>
      <Reference URI="/xl/drawings/drawing17.xml?ContentType=application/vnd.openxmlformats-officedocument.drawing+xml">
        <DigestMethod Algorithm="http://www.w3.org/2001/04/xmlenc#sha256"/>
        <DigestValue>pmQwda8LHfkoYuPAClrZ/34eDtl0mNv3YFuIB2qIw3A=</DigestValue>
      </Reference>
      <Reference URI="/xl/drawings/drawing18.xml?ContentType=application/vnd.openxmlformats-officedocument.drawing+xml">
        <DigestMethod Algorithm="http://www.w3.org/2001/04/xmlenc#sha256"/>
        <DigestValue>B3ajwjvyBRchjYVK+hk+7Y9/wuLDSP7wirM0VF4aNA8=</DigestValue>
      </Reference>
      <Reference URI="/xl/drawings/drawing19.xml?ContentType=application/vnd.openxmlformats-officedocument.drawing+xml">
        <DigestMethod Algorithm="http://www.w3.org/2001/04/xmlenc#sha256"/>
        <DigestValue>KOw9QxyG5Odq0O05A3sSjr7eSJ/+ujvWdojQfptNbEo=</DigestValue>
      </Reference>
      <Reference URI="/xl/drawings/drawing2.xml?ContentType=application/vnd.openxmlformats-officedocument.drawing+xml">
        <DigestMethod Algorithm="http://www.w3.org/2001/04/xmlenc#sha256"/>
        <DigestValue>rfHSnc62G/elWodlUobFdg8NBj9QH7eyiYtABXmy2ak=</DigestValue>
      </Reference>
      <Reference URI="/xl/drawings/drawing3.xml?ContentType=application/vnd.openxmlformats-officedocument.drawing+xml">
        <DigestMethod Algorithm="http://www.w3.org/2001/04/xmlenc#sha256"/>
        <DigestValue>WsI24g8ijmw3exvLxJxbkYTXot7W/RQN0nluMnthBRQ=</DigestValue>
      </Reference>
      <Reference URI="/xl/drawings/drawing4.xml?ContentType=application/vnd.openxmlformats-officedocument.drawing+xml">
        <DigestMethod Algorithm="http://www.w3.org/2001/04/xmlenc#sha256"/>
        <DigestValue>vVciOK+dgZIlZjnOjzWFem3nD3JMd4M4W3Bd0ErqJ1M=</DigestValue>
      </Reference>
      <Reference URI="/xl/drawings/drawing5.xml?ContentType=application/vnd.openxmlformats-officedocument.drawing+xml">
        <DigestMethod Algorithm="http://www.w3.org/2001/04/xmlenc#sha256"/>
        <DigestValue>3bYSIra7xedwaINptEM652vGAbkUOsKMLwTzLVdOGhk=</DigestValue>
      </Reference>
      <Reference URI="/xl/drawings/drawing6.xml?ContentType=application/vnd.openxmlformats-officedocument.drawing+xml">
        <DigestMethod Algorithm="http://www.w3.org/2001/04/xmlenc#sha256"/>
        <DigestValue>3+Tg9nftFuPqBHvZuYxoU4oHahiddlAZh8GnA3VJ4Ds=</DigestValue>
      </Reference>
      <Reference URI="/xl/drawings/drawing7.xml?ContentType=application/vnd.openxmlformats-officedocument.drawing+xml">
        <DigestMethod Algorithm="http://www.w3.org/2001/04/xmlenc#sha256"/>
        <DigestValue>hiC9ms1aImoOSOHYxs3FVYROqjyVXQvOMRQ8bsMpXrg=</DigestValue>
      </Reference>
      <Reference URI="/xl/drawings/drawing8.xml?ContentType=application/vnd.openxmlformats-officedocument.drawing+xml">
        <DigestMethod Algorithm="http://www.w3.org/2001/04/xmlenc#sha256"/>
        <DigestValue>crnbHT3+f+ofpyKwHgDRnaccOqhlfPGnQMi3Xi1WGQw=</DigestValue>
      </Reference>
      <Reference URI="/xl/drawings/drawing9.xml?ContentType=application/vnd.openxmlformats-officedocument.drawing+xml">
        <DigestMethod Algorithm="http://www.w3.org/2001/04/xmlenc#sha256"/>
        <DigestValue>W/Un773ker10wmCbdE8DUhPTC3XbleZVwv9vVt0QvP4=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h4rwilZew4Q7NanUH2bUOQt3mGkvvzmU24KElWnQTg0=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qZ7uC92mthA/T1Pjq7OtaCsqVvIJNE6sKfdA8z1sbd8=</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1GTDOQ9j9HrRfpakAzdyFXF8JljBy9pOVBOn57R5TQw=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EwbUeARyVGz3jDT3t2IRzFL8xBQYxRLjyDvYN0+RWHM=</DigestValue>
      </Reference>
      <Reference URI="/xl/externalLinks/externalLink1.xml?ContentType=application/vnd.openxmlformats-officedocument.spreadsheetml.externalLink+xml">
        <DigestMethod Algorithm="http://www.w3.org/2001/04/xmlenc#sha256"/>
        <DigestValue>pjEULPIUIFJDI58k5EmB2a3ggXEcEgkdYL322T83JY8=</DigestValue>
      </Reference>
      <Reference URI="/xl/externalLinks/externalLink2.xml?ContentType=application/vnd.openxmlformats-officedocument.spreadsheetml.externalLink+xml">
        <DigestMethod Algorithm="http://www.w3.org/2001/04/xmlenc#sha256"/>
        <DigestValue>uhZ92MY4Zo9O4GUusR667JCZmZxIB4GtXY627hx4Y7c=</DigestValue>
      </Reference>
      <Reference URI="/xl/externalLinks/externalLink3.xml?ContentType=application/vnd.openxmlformats-officedocument.spreadsheetml.externalLink+xml">
        <DigestMethod Algorithm="http://www.w3.org/2001/04/xmlenc#sha256"/>
        <DigestValue>mNlZd4JvlktMbpta/8eBcxf5UilbuHLGj1PipH4eES4=</DigestValue>
      </Reference>
      <Reference URI="/xl/externalLinks/externalLink4.xml?ContentType=application/vnd.openxmlformats-officedocument.spreadsheetml.externalLink+xml">
        <DigestMethod Algorithm="http://www.w3.org/2001/04/xmlenc#sha256"/>
        <DigestValue>sEmOC975aeiHNV+7s/h3J16hl+xrUFbMsNwCT3T/Mh0=</DigestValue>
      </Reference>
      <Reference URI="/xl/media/image1.jpeg?ContentType=image/jpeg">
        <DigestMethod Algorithm="http://www.w3.org/2001/04/xmlenc#sha256"/>
        <DigestValue>KhJMzQNYnuUiQVdtWMpfHyMkWzUdc3d8GdprOyL5l7k=</DigestValue>
      </Reference>
      <Reference URI="/xl/media/image2.emf?ContentType=image/x-emf">
        <DigestMethod Algorithm="http://www.w3.org/2001/04/xmlenc#sha256"/>
        <DigestValue>qSXiNLJU5geW+0Sn4wlRB1iaEGO+7A3xn2obpJ4+0QI=</DigestValue>
      </Reference>
      <Reference URI="/xl/media/image3.png?ContentType=image/png">
        <DigestMethod Algorithm="http://www.w3.org/2001/04/xmlenc#sha256"/>
        <DigestValue>Dw1mdjOFbDDUa88GNQnOj0Z6PDrRNaLGXgIhTxxoxKc=</DigestValue>
      </Reference>
      <Reference URI="/xl/media/image4.jpeg?ContentType=image/jpeg">
        <DigestMethod Algorithm="http://www.w3.org/2001/04/xmlenc#sha256"/>
        <DigestValue>UFd4HT2aH4uHsfo2pziInJaArU21ywKbREOakS5D5Ak=</DigestValue>
      </Reference>
      <Reference URI="/xl/media/image5.emf?ContentType=image/x-emf">
        <DigestMethod Algorithm="http://www.w3.org/2001/04/xmlenc#sha256"/>
        <DigestValue>n9NiYkbnHKobqiGQJShD5wvxuDlKQ41js8x7Z01+ezI=</DigestValue>
      </Reference>
      <Reference URI="/xl/printerSettings/printerSettings1.bin?ContentType=application/vnd.openxmlformats-officedocument.spreadsheetml.printerSettings">
        <DigestMethod Algorithm="http://www.w3.org/2001/04/xmlenc#sha256"/>
        <DigestValue>cJqzBZuh9UtrVd7eHS39sha2mI9poxaF9eMhj6gFFW0=</DigestValue>
      </Reference>
      <Reference URI="/xl/printerSettings/printerSettings10.bin?ContentType=application/vnd.openxmlformats-officedocument.spreadsheetml.printerSettings">
        <DigestMethod Algorithm="http://www.w3.org/2001/04/xmlenc#sha256"/>
        <DigestValue>tzdTVN+cKr3CZFxdESTacWu8O82sgTdagiiOUswFYZ8=</DigestValue>
      </Reference>
      <Reference URI="/xl/printerSettings/printerSettings11.bin?ContentType=application/vnd.openxmlformats-officedocument.spreadsheetml.printerSettings">
        <DigestMethod Algorithm="http://www.w3.org/2001/04/xmlenc#sha256"/>
        <DigestValue>ywtibgm3MhH8MXtplvyZXLh+qg3TNiq/aLf9mYwANy4=</DigestValue>
      </Reference>
      <Reference URI="/xl/printerSettings/printerSettings12.bin?ContentType=application/vnd.openxmlformats-officedocument.spreadsheetml.printerSettings">
        <DigestMethod Algorithm="http://www.w3.org/2001/04/xmlenc#sha256"/>
        <DigestValue>ywtibgm3MhH8MXtplvyZXLh+qg3TNiq/aLf9mYwANy4=</DigestValue>
      </Reference>
      <Reference URI="/xl/printerSettings/printerSettings13.bin?ContentType=application/vnd.openxmlformats-officedocument.spreadsheetml.printerSettings">
        <DigestMethod Algorithm="http://www.w3.org/2001/04/xmlenc#sha256"/>
        <DigestValue>ywtibgm3MhH8MXtplvyZXLh+qg3TNiq/aLf9mYwANy4=</DigestValue>
      </Reference>
      <Reference URI="/xl/printerSettings/printerSettings14.bin?ContentType=application/vnd.openxmlformats-officedocument.spreadsheetml.printerSettings">
        <DigestMethod Algorithm="http://www.w3.org/2001/04/xmlenc#sha256"/>
        <DigestValue>ywtibgm3MhH8MXtplvyZXLh+qg3TNiq/aLf9mYwANy4=</DigestValue>
      </Reference>
      <Reference URI="/xl/printerSettings/printerSettings15.bin?ContentType=application/vnd.openxmlformats-officedocument.spreadsheetml.printerSettings">
        <DigestMethod Algorithm="http://www.w3.org/2001/04/xmlenc#sha256"/>
        <DigestValue>ywtibgm3MhH8MXtplvyZXLh+qg3TNiq/aLf9mYwANy4=</DigestValue>
      </Reference>
      <Reference URI="/xl/printerSettings/printerSettings16.bin?ContentType=application/vnd.openxmlformats-officedocument.spreadsheetml.printerSettings">
        <DigestMethod Algorithm="http://www.w3.org/2001/04/xmlenc#sha256"/>
        <DigestValue>ywtibgm3MhH8MXtplvyZXLh+qg3TNiq/aLf9mYwANy4=</DigestValue>
      </Reference>
      <Reference URI="/xl/printerSettings/printerSettings17.bin?ContentType=application/vnd.openxmlformats-officedocument.spreadsheetml.printerSettings">
        <DigestMethod Algorithm="http://www.w3.org/2001/04/xmlenc#sha256"/>
        <DigestValue>FG06dvS2mgMdzAyUkCZutHqg3V6+LqtNcCGM0XRn55A=</DigestValue>
      </Reference>
      <Reference URI="/xl/printerSettings/printerSettings18.bin?ContentType=application/vnd.openxmlformats-officedocument.spreadsheetml.printerSettings">
        <DigestMethod Algorithm="http://www.w3.org/2001/04/xmlenc#sha256"/>
        <DigestValue>FG06dvS2mgMdzAyUkCZutHqg3V6+LqtNcCGM0XRn55A=</DigestValue>
      </Reference>
      <Reference URI="/xl/printerSettings/printerSettings19.bin?ContentType=application/vnd.openxmlformats-officedocument.spreadsheetml.printerSettings">
        <DigestMethod Algorithm="http://www.w3.org/2001/04/xmlenc#sha256"/>
        <DigestValue>FG06dvS2mgMdzAyUkCZutHqg3V6+LqtNcCGM0XRn55A=</DigestValue>
      </Reference>
      <Reference URI="/xl/printerSettings/printerSettings2.bin?ContentType=application/vnd.openxmlformats-officedocument.spreadsheetml.printerSettings">
        <DigestMethod Algorithm="http://www.w3.org/2001/04/xmlenc#sha256"/>
        <DigestValue>o7dgMPfJZ95CEG2ALNHIM9ShhrFtzS0TiyHstmcoV8A=</DigestValue>
      </Reference>
      <Reference URI="/xl/printerSettings/printerSettings3.bin?ContentType=application/vnd.openxmlformats-officedocument.spreadsheetml.printerSettings">
        <DigestMethod Algorithm="http://www.w3.org/2001/04/xmlenc#sha256"/>
        <DigestValue>cJqzBZuh9UtrVd7eHS39sha2mI9poxaF9eMhj6gFFW0=</DigestValue>
      </Reference>
      <Reference URI="/xl/printerSettings/printerSettings4.bin?ContentType=application/vnd.openxmlformats-officedocument.spreadsheetml.printerSettings">
        <DigestMethod Algorithm="http://www.w3.org/2001/04/xmlenc#sha256"/>
        <DigestValue>gvkv5ogc13YAp4jIiuf6/a4u7d3FZwQBkbEslgZj6GY=</DigestValue>
      </Reference>
      <Reference URI="/xl/printerSettings/printerSettings5.bin?ContentType=application/vnd.openxmlformats-officedocument.spreadsheetml.printerSettings">
        <DigestMethod Algorithm="http://www.w3.org/2001/04/xmlenc#sha256"/>
        <DigestValue>aRV3jRB5EMkB9lsV0DgOlDOreXCogcAGIXOnL4UuYRA=</DigestValue>
      </Reference>
      <Reference URI="/xl/printerSettings/printerSettings6.bin?ContentType=application/vnd.openxmlformats-officedocument.spreadsheetml.printerSettings">
        <DigestMethod Algorithm="http://www.w3.org/2001/04/xmlenc#sha256"/>
        <DigestValue>E8mE35kSBSfcjmPYpN9qRnzt/ICbRccv8U6abLpcSXo=</DigestValue>
      </Reference>
      <Reference URI="/xl/printerSettings/printerSettings7.bin?ContentType=application/vnd.openxmlformats-officedocument.spreadsheetml.printerSettings">
        <DigestMethod Algorithm="http://www.w3.org/2001/04/xmlenc#sha256"/>
        <DigestValue>ywtibgm3MhH8MXtplvyZXLh+qg3TNiq/aLf9mYwANy4=</DigestValue>
      </Reference>
      <Reference URI="/xl/printerSettings/printerSettings8.bin?ContentType=application/vnd.openxmlformats-officedocument.spreadsheetml.printerSettings">
        <DigestMethod Algorithm="http://www.w3.org/2001/04/xmlenc#sha256"/>
        <DigestValue>YysWQVC8dfW58PPGsia3oYopFCFVh0QNDoHM3MLvk8c=</DigestValue>
      </Reference>
      <Reference URI="/xl/printerSettings/printerSettings9.bin?ContentType=application/vnd.openxmlformats-officedocument.spreadsheetml.printerSettings">
        <DigestMethod Algorithm="http://www.w3.org/2001/04/xmlenc#sha256"/>
        <DigestValue>YysWQVC8dfW58PPGsia3oYopFCFVh0QNDoHM3MLvk8c=</DigestValue>
      </Reference>
      <Reference URI="/xl/sharedStrings.xml?ContentType=application/vnd.openxmlformats-officedocument.spreadsheetml.sharedStrings+xml">
        <DigestMethod Algorithm="http://www.w3.org/2001/04/xmlenc#sha256"/>
        <DigestValue>3k3qoFGvE7uBVd2MspeqV0/FAfDU9I9KGKdkurZO+0c=</DigestValue>
      </Reference>
      <Reference URI="/xl/styles.xml?ContentType=application/vnd.openxmlformats-officedocument.spreadsheetml.styles+xml">
        <DigestMethod Algorithm="http://www.w3.org/2001/04/xmlenc#sha256"/>
        <DigestValue>rq3I2Jq0egaYJdKkG5xpRJrQguy4TojrHi4LiJBsDzQ=</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X07kbQq8uWz5LIigfGypzgBebrU1ypW9C20Sxxs99fo=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Zshc3l0YcalMLvf5tbA70Z6rd2JO1LVBNMwM/cL1An0=</DigestValue>
      </Reference>
      <Reference URI="/xl/worksheets/sheet10.xml?ContentType=application/vnd.openxmlformats-officedocument.spreadsheetml.worksheet+xml">
        <DigestMethod Algorithm="http://www.w3.org/2001/04/xmlenc#sha256"/>
        <DigestValue>pcb964Pc7ZqDnB6I7oU3Tjp/8ecnc5A2Q2RIE997Wnc=</DigestValue>
      </Reference>
      <Reference URI="/xl/worksheets/sheet11.xml?ContentType=application/vnd.openxmlformats-officedocument.spreadsheetml.worksheet+xml">
        <DigestMethod Algorithm="http://www.w3.org/2001/04/xmlenc#sha256"/>
        <DigestValue>gurLH6VoCdOc5B0w+17p3WfA40z5ztGNhwoqPS62OF0=</DigestValue>
      </Reference>
      <Reference URI="/xl/worksheets/sheet12.xml?ContentType=application/vnd.openxmlformats-officedocument.spreadsheetml.worksheet+xml">
        <DigestMethod Algorithm="http://www.w3.org/2001/04/xmlenc#sha256"/>
        <DigestValue>FDOfAFwv/bvzUIZWU6QW2UdIGbEp3U5Td9PQpDOjRuE=</DigestValue>
      </Reference>
      <Reference URI="/xl/worksheets/sheet13.xml?ContentType=application/vnd.openxmlformats-officedocument.spreadsheetml.worksheet+xml">
        <DigestMethod Algorithm="http://www.w3.org/2001/04/xmlenc#sha256"/>
        <DigestValue>PAlFa2ab+2peQpnp7M1jHvGyK4tYcpjYv/2ZAe4L0GE=</DigestValue>
      </Reference>
      <Reference URI="/xl/worksheets/sheet14.xml?ContentType=application/vnd.openxmlformats-officedocument.spreadsheetml.worksheet+xml">
        <DigestMethod Algorithm="http://www.w3.org/2001/04/xmlenc#sha256"/>
        <DigestValue>om7pj8pLI4ZsHbKzDEJJ7bgEY3Fq/G1f2HZO1QceWQ4=</DigestValue>
      </Reference>
      <Reference URI="/xl/worksheets/sheet15.xml?ContentType=application/vnd.openxmlformats-officedocument.spreadsheetml.worksheet+xml">
        <DigestMethod Algorithm="http://www.w3.org/2001/04/xmlenc#sha256"/>
        <DigestValue>FX+9xc34ynuFZ6NitiuXb+0hw4cE3mzxXnbjOZfZzbg=</DigestValue>
      </Reference>
      <Reference URI="/xl/worksheets/sheet16.xml?ContentType=application/vnd.openxmlformats-officedocument.spreadsheetml.worksheet+xml">
        <DigestMethod Algorithm="http://www.w3.org/2001/04/xmlenc#sha256"/>
        <DigestValue>lclaU9vH/5XyCfjKyDBiJo7XyQG4mPzpnx3kiWNSKh4=</DigestValue>
      </Reference>
      <Reference URI="/xl/worksheets/sheet17.xml?ContentType=application/vnd.openxmlformats-officedocument.spreadsheetml.worksheet+xml">
        <DigestMethod Algorithm="http://www.w3.org/2001/04/xmlenc#sha256"/>
        <DigestValue>Nj03Lrv+AhWtwngDZNe88jeTtluISBBiAhXose4RGVI=</DigestValue>
      </Reference>
      <Reference URI="/xl/worksheets/sheet18.xml?ContentType=application/vnd.openxmlformats-officedocument.spreadsheetml.worksheet+xml">
        <DigestMethod Algorithm="http://www.w3.org/2001/04/xmlenc#sha256"/>
        <DigestValue>M9Cl+tHxis2lkabfSvfcwmD0vwlJ92Xl9BR+mZi+YPE=</DigestValue>
      </Reference>
      <Reference URI="/xl/worksheets/sheet19.xml?ContentType=application/vnd.openxmlformats-officedocument.spreadsheetml.worksheet+xml">
        <DigestMethod Algorithm="http://www.w3.org/2001/04/xmlenc#sha256"/>
        <DigestValue>UI5P7H1sQ+DCAoK8DPy4P4DBpA+w8XjB5UYPgzzcC7I=</DigestValue>
      </Reference>
      <Reference URI="/xl/worksheets/sheet2.xml?ContentType=application/vnd.openxmlformats-officedocument.spreadsheetml.worksheet+xml">
        <DigestMethod Algorithm="http://www.w3.org/2001/04/xmlenc#sha256"/>
        <DigestValue>uCDXh8+ApFP7f5GIoSx1poVrL7U1lxYV6j50rTuQAO8=</DigestValue>
      </Reference>
      <Reference URI="/xl/worksheets/sheet20.xml?ContentType=application/vnd.openxmlformats-officedocument.spreadsheetml.worksheet+xml">
        <DigestMethod Algorithm="http://www.w3.org/2001/04/xmlenc#sha256"/>
        <DigestValue>a9EF/E5/tnK4OOM3vGx4mL3etxCAIFJwYttbLcPN4S0=</DigestValue>
      </Reference>
      <Reference URI="/xl/worksheets/sheet21.xml?ContentType=application/vnd.openxmlformats-officedocument.spreadsheetml.worksheet+xml">
        <DigestMethod Algorithm="http://www.w3.org/2001/04/xmlenc#sha256"/>
        <DigestValue>FJBoNiYu+cSbU3DmYDnhPmVKGPr6gDYP5YadpObKbZM=</DigestValue>
      </Reference>
      <Reference URI="/xl/worksheets/sheet3.xml?ContentType=application/vnd.openxmlformats-officedocument.spreadsheetml.worksheet+xml">
        <DigestMethod Algorithm="http://www.w3.org/2001/04/xmlenc#sha256"/>
        <DigestValue>smqK3S3i6fw2kQy8Xey+VBaria/cQXbR5FwEXIcM1kI=</DigestValue>
      </Reference>
      <Reference URI="/xl/worksheets/sheet4.xml?ContentType=application/vnd.openxmlformats-officedocument.spreadsheetml.worksheet+xml">
        <DigestMethod Algorithm="http://www.w3.org/2001/04/xmlenc#sha256"/>
        <DigestValue>V5cEF6HFXbmGhk7iGEuYuy98WQdjwyjUJGjy7HlmW18=</DigestValue>
      </Reference>
      <Reference URI="/xl/worksheets/sheet5.xml?ContentType=application/vnd.openxmlformats-officedocument.spreadsheetml.worksheet+xml">
        <DigestMethod Algorithm="http://www.w3.org/2001/04/xmlenc#sha256"/>
        <DigestValue>8DopBq23lsJoOytc5pfXpz3cRxgkTsxKnSyYNsb97NA=</DigestValue>
      </Reference>
      <Reference URI="/xl/worksheets/sheet6.xml?ContentType=application/vnd.openxmlformats-officedocument.spreadsheetml.worksheet+xml">
        <DigestMethod Algorithm="http://www.w3.org/2001/04/xmlenc#sha256"/>
        <DigestValue>uO7dkxub3gWnEvVZ1wlBW+6ZvsFpmzjfCAhc6zp7WBY=</DigestValue>
      </Reference>
      <Reference URI="/xl/worksheets/sheet7.xml?ContentType=application/vnd.openxmlformats-officedocument.spreadsheetml.worksheet+xml">
        <DigestMethod Algorithm="http://www.w3.org/2001/04/xmlenc#sha256"/>
        <DigestValue>RXOztNbldAdneYrIaRUrHixMqO7vhbduMJhswOpeRrA=</DigestValue>
      </Reference>
      <Reference URI="/xl/worksheets/sheet8.xml?ContentType=application/vnd.openxmlformats-officedocument.spreadsheetml.worksheet+xml">
        <DigestMethod Algorithm="http://www.w3.org/2001/04/xmlenc#sha256"/>
        <DigestValue>K6RNYExilXiVtJhAV25ioO3SQ3wm29MiG1jS8ZtkF4w=</DigestValue>
      </Reference>
      <Reference URI="/xl/worksheets/sheet9.xml?ContentType=application/vnd.openxmlformats-officedocument.spreadsheetml.worksheet+xml">
        <DigestMethod Algorithm="http://www.w3.org/2001/04/xmlenc#sha256"/>
        <DigestValue>T5RF1O7yRIUHVWiYA3kClURdrRiJxQ1zZW0AbhVCzko=</DigestValue>
      </Reference>
    </Manifest>
    <SignatureProperties>
      <SignatureProperty Id="idSignatureTime" Target="#idPackageSignature">
        <mdssi:SignatureTime xmlns:mdssi="http://schemas.openxmlformats.org/package/2006/digital-signature">
          <mdssi:Format>YYYY-MM-DDThh:mm:ssTZD</mdssi:Format>
          <mdssi:Value>2019-05-13T21:32:44Z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2019-05-13T21:32:44Z</xd:SigningTime>
          <xd:SigningCertificate>
            <xd:Cert>
              <xd:CertDigest>
                <DigestMethod Algorithm="http://www.w3.org/2001/04/xmlenc#sha256"/>
                <DigestValue>fh4pcfbJ/T9EfZgIjelrZ6EwK3jPAErl4/TvqoJgguQ=</DigestValue>
              </xd:CertDigest>
              <xd:IssuerSerial>
                <X509IssuerName>C=PY, O=DOCUMENTA S.A., CN=CA-DOCUMENTA S.A., SERIALNUMBER=RUC 80050172-1</X509IssuerName>
                <X509SerialNumber>2808505637169416132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10</vt:i4>
      </vt:variant>
    </vt:vector>
  </HeadingPairs>
  <TitlesOfParts>
    <vt:vector size="31" baseType="lpstr">
      <vt:lpstr>Encabezamiento</vt:lpstr>
      <vt:lpstr>Enc</vt:lpstr>
      <vt:lpstr>control de cuadros de notas</vt:lpstr>
      <vt:lpstr>BCE</vt:lpstr>
      <vt:lpstr>E R </vt:lpstr>
      <vt:lpstr>Evolucion PN</vt:lpstr>
      <vt:lpstr>Flujo de Efectivo Res 5 92</vt:lpstr>
      <vt:lpstr>Bienes de Uso </vt:lpstr>
      <vt:lpstr>Activo Intangible </vt:lpstr>
      <vt:lpstr>INVACCDEV</vt:lpstr>
      <vt:lpstr>Otras Inversiones</vt:lpstr>
      <vt:lpstr>Previsiones</vt:lpstr>
      <vt:lpstr>Costo Merca</vt:lpstr>
      <vt:lpstr>M.E.</vt:lpstr>
      <vt:lpstr>Costos y Gastos</vt:lpstr>
      <vt:lpstr>Estadisticas </vt:lpstr>
      <vt:lpstr>Indice</vt:lpstr>
      <vt:lpstr>Anexo I Partes relacionadas </vt:lpstr>
      <vt:lpstr>Anexo 1 Comp cartera</vt:lpstr>
      <vt:lpstr>Anexo  B Composicion Accionaria</vt:lpstr>
      <vt:lpstr>Hoja2</vt:lpstr>
      <vt:lpstr>'Anexo I Partes relacionadas '!Área_de_impresión</vt:lpstr>
      <vt:lpstr>BCE!Área_de_impresión</vt:lpstr>
      <vt:lpstr>'Costo Merca'!Área_de_impresión</vt:lpstr>
      <vt:lpstr>'Costos y Gastos'!Área_de_impresión</vt:lpstr>
      <vt:lpstr>'E R '!Área_de_impresión</vt:lpstr>
      <vt:lpstr>Encabezamiento!Área_de_impresión</vt:lpstr>
      <vt:lpstr>Indice!Área_de_impresión</vt:lpstr>
      <vt:lpstr>INVACCDEV!Área_de_impresión</vt:lpstr>
      <vt:lpstr>M.E.!Área_de_impresión</vt:lpstr>
      <vt:lpstr>'Otras Inversiones'!Área_de_impresión</vt:lpstr>
    </vt:vector>
  </TitlesOfParts>
  <Company>MINISTERIO DE HACIENDA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Graciela Mabel Núñez López</cp:lastModifiedBy>
  <cp:lastPrinted>2019-05-13T19:20:23Z</cp:lastPrinted>
  <dcterms:created xsi:type="dcterms:W3CDTF">2004-04-15T20:03:32Z</dcterms:created>
  <dcterms:modified xsi:type="dcterms:W3CDTF">2019-05-13T21:31:54Z</dcterms:modified>
</cp:coreProperties>
</file>